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'2016'!$A$1:$G$619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G66" i="7"/>
  <c r="G68"/>
  <c r="G458" l="1"/>
  <c r="G477"/>
  <c r="G474"/>
  <c r="G463"/>
  <c r="G459"/>
  <c r="G534"/>
  <c r="G241"/>
  <c r="G256"/>
  <c r="G255" s="1"/>
  <c r="G254" s="1"/>
  <c r="G253" s="1"/>
  <c r="G173"/>
  <c r="G179" l="1"/>
  <c r="G178" s="1"/>
  <c r="G216"/>
  <c r="G224"/>
  <c r="G223" s="1"/>
  <c r="G104"/>
  <c r="G107"/>
  <c r="G106"/>
  <c r="G109"/>
  <c r="G63"/>
  <c r="G129"/>
  <c r="G572" l="1"/>
  <c r="G571" s="1"/>
  <c r="G584"/>
  <c r="G583" s="1"/>
  <c r="G164"/>
  <c r="G163" s="1"/>
  <c r="G162" s="1"/>
  <c r="G161" s="1"/>
  <c r="G160" s="1"/>
  <c r="G279" l="1"/>
  <c r="G240" l="1"/>
  <c r="G203" l="1"/>
  <c r="G209"/>
  <c r="G575" l="1"/>
  <c r="G574" s="1"/>
  <c r="G573" s="1"/>
  <c r="G157"/>
  <c r="G156" s="1"/>
  <c r="G155" s="1"/>
  <c r="G213"/>
  <c r="G212" s="1"/>
  <c r="G211" s="1"/>
  <c r="G210" s="1"/>
  <c r="G176"/>
  <c r="G175" s="1"/>
  <c r="G174" s="1"/>
  <c r="G172" s="1"/>
  <c r="G150"/>
  <c r="G149" s="1"/>
  <c r="G147"/>
  <c r="G146" s="1"/>
  <c r="G239"/>
  <c r="G238" s="1"/>
  <c r="G237" s="1"/>
  <c r="G236" s="1"/>
  <c r="G235" s="1"/>
  <c r="G234" s="1"/>
  <c r="G124"/>
  <c r="G123" s="1"/>
  <c r="G295"/>
  <c r="G294" s="1"/>
  <c r="G293" s="1"/>
  <c r="G292" s="1"/>
  <c r="G291" s="1"/>
  <c r="G264"/>
  <c r="G263" s="1"/>
  <c r="G262" s="1"/>
  <c r="G261" s="1"/>
  <c r="G260" s="1"/>
  <c r="G259" s="1"/>
  <c r="G144"/>
  <c r="G143" s="1"/>
  <c r="G141"/>
  <c r="G140" s="1"/>
  <c r="G139" s="1"/>
  <c r="G121"/>
  <c r="G120" s="1"/>
  <c r="G118"/>
  <c r="G117" s="1"/>
  <c r="G186"/>
  <c r="G185" s="1"/>
  <c r="G184" s="1"/>
  <c r="G183" s="1"/>
  <c r="G182" s="1"/>
  <c r="G181" s="1"/>
  <c r="G221"/>
  <c r="G220" s="1"/>
  <c r="G219" s="1"/>
  <c r="G218" s="1"/>
  <c r="G217" s="1"/>
  <c r="G197"/>
  <c r="G196" s="1"/>
  <c r="G195" s="1"/>
  <c r="G194" s="1"/>
  <c r="G116" l="1"/>
  <c r="G115" s="1"/>
  <c r="G114" s="1"/>
  <c r="G138"/>
  <c r="G137" s="1"/>
  <c r="G136" s="1"/>
  <c r="G258"/>
  <c r="G340"/>
  <c r="G339" s="1"/>
  <c r="G338" s="1"/>
  <c r="G202"/>
  <c r="G600"/>
  <c r="G55" l="1"/>
  <c r="G321"/>
  <c r="G46"/>
  <c r="G45" s="1"/>
  <c r="G43"/>
  <c r="G42" s="1"/>
  <c r="G34" l="1"/>
  <c r="G29"/>
  <c r="G24"/>
  <c r="G50"/>
  <c r="G39"/>
  <c r="G454" l="1"/>
  <c r="G462"/>
  <c r="G457" s="1"/>
  <c r="G468"/>
  <c r="G447" l="1"/>
  <c r="G446" s="1"/>
  <c r="G453"/>
  <c r="G451"/>
  <c r="G524"/>
  <c r="G486"/>
  <c r="G416"/>
  <c r="G405"/>
  <c r="G369"/>
  <c r="G443"/>
  <c r="G373"/>
  <c r="G450" l="1"/>
  <c r="G449"/>
  <c r="G448" s="1"/>
  <c r="G442"/>
  <c r="G441" s="1"/>
  <c r="G445"/>
  <c r="G377"/>
  <c r="G379"/>
  <c r="G376" l="1"/>
  <c r="G375" s="1"/>
  <c r="G374" s="1"/>
  <c r="G69"/>
  <c r="G507"/>
  <c r="G512"/>
  <c r="G389"/>
  <c r="G232" l="1"/>
  <c r="G231" s="1"/>
  <c r="G207"/>
  <c r="G206" s="1"/>
  <c r="G205" s="1"/>
  <c r="G204" s="1"/>
  <c r="G67" l="1"/>
  <c r="G65"/>
  <c r="G64" s="1"/>
  <c r="G302" l="1"/>
  <c r="G301" s="1"/>
  <c r="G300" s="1"/>
  <c r="G299" s="1"/>
  <c r="G298" s="1"/>
  <c r="G297" s="1"/>
  <c r="G289"/>
  <c r="G288" s="1"/>
  <c r="G287" s="1"/>
  <c r="G286" s="1"/>
  <c r="G282"/>
  <c r="G281" s="1"/>
  <c r="G280" s="1"/>
  <c r="G278"/>
  <c r="G276"/>
  <c r="G271"/>
  <c r="G270" s="1"/>
  <c r="G269" s="1"/>
  <c r="G268" s="1"/>
  <c r="G251"/>
  <c r="G250" s="1"/>
  <c r="G249" s="1"/>
  <c r="G248" s="1"/>
  <c r="G246"/>
  <c r="G245" s="1"/>
  <c r="G244" s="1"/>
  <c r="G243" s="1"/>
  <c r="G229"/>
  <c r="G228" s="1"/>
  <c r="G192"/>
  <c r="G191" s="1"/>
  <c r="G190" s="1"/>
  <c r="G189" s="1"/>
  <c r="G201"/>
  <c r="G200" s="1"/>
  <c r="G199" s="1"/>
  <c r="G188" s="1"/>
  <c r="G133"/>
  <c r="G132" s="1"/>
  <c r="G130"/>
  <c r="G128"/>
  <c r="G127" s="1"/>
  <c r="G112"/>
  <c r="G111" s="1"/>
  <c r="G110" s="1"/>
  <c r="G105"/>
  <c r="G103" s="1"/>
  <c r="G102" s="1"/>
  <c r="G100"/>
  <c r="G99" s="1"/>
  <c r="G98" s="1"/>
  <c r="G97" s="1"/>
  <c r="G95"/>
  <c r="G94" s="1"/>
  <c r="G93" s="1"/>
  <c r="G92" s="1"/>
  <c r="G90"/>
  <c r="G89" s="1"/>
  <c r="G88" s="1"/>
  <c r="G87" s="1"/>
  <c r="G170"/>
  <c r="G169" s="1"/>
  <c r="G168" s="1"/>
  <c r="G167" s="1"/>
  <c r="G166" s="1"/>
  <c r="G159" s="1"/>
  <c r="G85"/>
  <c r="G84" s="1"/>
  <c r="G83" s="1"/>
  <c r="G82" s="1"/>
  <c r="G80"/>
  <c r="G79" s="1"/>
  <c r="G78" s="1"/>
  <c r="G77" s="1"/>
  <c r="G74"/>
  <c r="G73" s="1"/>
  <c r="G72" s="1"/>
  <c r="G71" s="1"/>
  <c r="G62"/>
  <c r="G61" s="1"/>
  <c r="G59"/>
  <c r="G58" s="1"/>
  <c r="G40"/>
  <c r="G38"/>
  <c r="G51"/>
  <c r="G49"/>
  <c r="G30"/>
  <c r="G28"/>
  <c r="G35"/>
  <c r="G33"/>
  <c r="G54"/>
  <c r="G53" s="1"/>
  <c r="G25"/>
  <c r="G23"/>
  <c r="G17"/>
  <c r="G16" s="1"/>
  <c r="G14"/>
  <c r="G13" s="1"/>
  <c r="G285" l="1"/>
  <c r="G284" s="1"/>
  <c r="G154"/>
  <c r="G153" s="1"/>
  <c r="G152" s="1"/>
  <c r="G135" s="1"/>
  <c r="G227"/>
  <c r="G226" s="1"/>
  <c r="G57"/>
  <c r="G56" s="1"/>
  <c r="G22"/>
  <c r="G12"/>
  <c r="G11" s="1"/>
  <c r="G10" s="1"/>
  <c r="G126"/>
  <c r="G76" s="1"/>
  <c r="G48"/>
  <c r="G27"/>
  <c r="G37"/>
  <c r="G32"/>
  <c r="G275"/>
  <c r="G274" s="1"/>
  <c r="G273" s="1"/>
  <c r="G267" s="1"/>
  <c r="G266" s="1"/>
  <c r="G242"/>
  <c r="G215" l="1"/>
  <c r="G21"/>
  <c r="G20" s="1"/>
  <c r="G19" s="1"/>
  <c r="G9" s="1"/>
  <c r="G316"/>
  <c r="G310"/>
  <c r="G309" s="1"/>
  <c r="G308" s="1"/>
  <c r="G307" s="1"/>
  <c r="G543"/>
  <c r="G356"/>
  <c r="G355" s="1"/>
  <c r="G353"/>
  <c r="G352" s="1"/>
  <c r="G346"/>
  <c r="G345" s="1"/>
  <c r="G344" s="1"/>
  <c r="G343" s="1"/>
  <c r="G342" s="1"/>
  <c r="G336"/>
  <c r="G335" s="1"/>
  <c r="G333"/>
  <c r="G332" s="1"/>
  <c r="G328"/>
  <c r="G326"/>
  <c r="G322"/>
  <c r="G320"/>
  <c r="G315"/>
  <c r="G314" s="1"/>
  <c r="G313" s="1"/>
  <c r="G312" s="1"/>
  <c r="G8" l="1"/>
  <c r="G319"/>
  <c r="G318" s="1"/>
  <c r="G351"/>
  <c r="G350" s="1"/>
  <c r="G349" s="1"/>
  <c r="G348" s="1"/>
  <c r="G331"/>
  <c r="G330" s="1"/>
  <c r="G325"/>
  <c r="G324" s="1"/>
  <c r="G317" l="1"/>
  <c r="G306" l="1"/>
  <c r="G305" s="1"/>
  <c r="G304" s="1"/>
  <c r="G533"/>
  <c r="G526"/>
  <c r="G525" s="1"/>
  <c r="G523"/>
  <c r="G521"/>
  <c r="G517"/>
  <c r="G516" s="1"/>
  <c r="G515" s="1"/>
  <c r="G513"/>
  <c r="G511"/>
  <c r="G508"/>
  <c r="G506"/>
  <c r="G501"/>
  <c r="G500" s="1"/>
  <c r="G499" s="1"/>
  <c r="G498" s="1"/>
  <c r="G496"/>
  <c r="G495" s="1"/>
  <c r="G494" s="1"/>
  <c r="G493" s="1"/>
  <c r="G489"/>
  <c r="G488" s="1"/>
  <c r="G487" s="1"/>
  <c r="G485"/>
  <c r="G484" s="1"/>
  <c r="G483" s="1"/>
  <c r="G482" s="1"/>
  <c r="G480"/>
  <c r="G479" s="1"/>
  <c r="G478" s="1"/>
  <c r="G476"/>
  <c r="G475" s="1"/>
  <c r="G473"/>
  <c r="G472" s="1"/>
  <c r="G467"/>
  <c r="G465"/>
  <c r="G439"/>
  <c r="G438" s="1"/>
  <c r="G437" s="1"/>
  <c r="G436" s="1"/>
  <c r="G434"/>
  <c r="G432"/>
  <c r="G427"/>
  <c r="G426" s="1"/>
  <c r="G425" s="1"/>
  <c r="G424" s="1"/>
  <c r="G422"/>
  <c r="G421" s="1"/>
  <c r="G420" s="1"/>
  <c r="G419" s="1"/>
  <c r="G415"/>
  <c r="G414" s="1"/>
  <c r="G412"/>
  <c r="G411" s="1"/>
  <c r="G408"/>
  <c r="G407" s="1"/>
  <c r="G406" s="1"/>
  <c r="G404"/>
  <c r="G403" s="1"/>
  <c r="G402"/>
  <c r="G401" s="1"/>
  <c r="G399"/>
  <c r="G393"/>
  <c r="G391"/>
  <c r="G388"/>
  <c r="G386"/>
  <c r="G383" s="1"/>
  <c r="G372"/>
  <c r="G365"/>
  <c r="G364" s="1"/>
  <c r="G363" s="1"/>
  <c r="G362" s="1"/>
  <c r="G361" s="1"/>
  <c r="G532" l="1"/>
  <c r="G531" s="1"/>
  <c r="G530" s="1"/>
  <c r="G529" s="1"/>
  <c r="G528" s="1"/>
  <c r="H271"/>
  <c r="G368"/>
  <c r="G367" s="1"/>
  <c r="G371"/>
  <c r="G390"/>
  <c r="G382" s="1"/>
  <c r="G381" s="1"/>
  <c r="G492"/>
  <c r="G505"/>
  <c r="G464"/>
  <c r="G456" s="1"/>
  <c r="G455" s="1"/>
  <c r="G431"/>
  <c r="G430" s="1"/>
  <c r="G429" s="1"/>
  <c r="G471"/>
  <c r="G470" s="1"/>
  <c r="G469" s="1"/>
  <c r="G520"/>
  <c r="G519" s="1"/>
  <c r="G398"/>
  <c r="G397" s="1"/>
  <c r="G418"/>
  <c r="G410"/>
  <c r="G510"/>
  <c r="G396" l="1"/>
  <c r="G395" s="1"/>
  <c r="G360" s="1"/>
  <c r="G417"/>
  <c r="G504"/>
  <c r="G503" s="1"/>
  <c r="G491" s="1"/>
  <c r="G359" l="1"/>
  <c r="G358" s="1"/>
  <c r="G617" l="1"/>
  <c r="G616" s="1"/>
  <c r="G614"/>
  <c r="G612"/>
  <c r="G608"/>
  <c r="G607" s="1"/>
  <c r="G606" s="1"/>
  <c r="G564"/>
  <c r="G563" s="1"/>
  <c r="G562" s="1"/>
  <c r="G561" s="1"/>
  <c r="G559"/>
  <c r="G558" s="1"/>
  <c r="G557" s="1"/>
  <c r="G556" s="1"/>
  <c r="G554"/>
  <c r="G553" s="1"/>
  <c r="G552" s="1"/>
  <c r="G551" s="1"/>
  <c r="G550" s="1"/>
  <c r="G581"/>
  <c r="G580" s="1"/>
  <c r="G578"/>
  <c r="G577" s="1"/>
  <c r="G569"/>
  <c r="G568" s="1"/>
  <c r="G567" s="1"/>
  <c r="G566" s="1"/>
  <c r="G603"/>
  <c r="G602" s="1"/>
  <c r="G601" s="1"/>
  <c r="G599"/>
  <c r="G598" s="1"/>
  <c r="G597" s="1"/>
  <c r="G594"/>
  <c r="G593" s="1"/>
  <c r="G592" s="1"/>
  <c r="G590"/>
  <c r="G589" s="1"/>
  <c r="G588" s="1"/>
  <c r="G587" s="1"/>
  <c r="G546"/>
  <c r="G545"/>
  <c r="G544" s="1"/>
  <c r="G542"/>
  <c r="G541"/>
  <c r="G540" s="1"/>
  <c r="G539" s="1"/>
  <c r="G538" l="1"/>
  <c r="G537" s="1"/>
  <c r="G536" s="1"/>
  <c r="G611"/>
  <c r="G610" s="1"/>
  <c r="G605" s="1"/>
  <c r="G596"/>
  <c r="G586" s="1"/>
  <c r="G549" l="1"/>
  <c r="G548" s="1"/>
  <c r="G535" l="1"/>
  <c r="G619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G61" s="1"/>
  <c r="F78"/>
  <c r="H64"/>
  <c r="G64"/>
  <c r="F64"/>
  <c r="H51"/>
  <c r="G51"/>
  <c r="F51"/>
  <c r="F48" s="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20" l="1"/>
  <c r="G19" s="1"/>
  <c r="G48"/>
  <c r="H61"/>
  <c r="H58" s="1"/>
  <c r="H57" s="1"/>
  <c r="G138"/>
  <c r="F180"/>
  <c r="H233"/>
  <c r="H232" s="1"/>
  <c r="G233"/>
  <c r="G232" s="1"/>
  <c r="H246"/>
  <c r="H245" s="1"/>
  <c r="G265"/>
  <c r="G264" s="1"/>
  <c r="G196"/>
  <c r="G210"/>
  <c r="G207" s="1"/>
  <c r="G146"/>
  <c r="G145" s="1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F95"/>
  <c r="F91" s="1"/>
  <c r="H127"/>
  <c r="F246"/>
  <c r="F245" s="1"/>
  <c r="F18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F210"/>
  <c r="F207" s="1"/>
  <c r="F265"/>
  <c r="F264" s="1"/>
  <c r="G91"/>
  <c r="H171"/>
  <c r="G231"/>
  <c r="F145"/>
  <c r="H42"/>
  <c r="H231"/>
  <c r="F42"/>
  <c r="F41" s="1"/>
  <c r="G41"/>
  <c r="H186" l="1"/>
  <c r="G126"/>
  <c r="H41"/>
  <c r="H9" s="1"/>
  <c r="G9"/>
  <c r="F186"/>
  <c r="G125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G469" s="1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H154"/>
  <c r="H153" s="1"/>
  <c r="H152" s="1"/>
  <c r="G154"/>
  <c r="G153" s="1"/>
  <c r="G152" s="1"/>
  <c r="I153"/>
  <c r="I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 s="1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528" l="1"/>
  <c r="H641"/>
  <c r="H169"/>
  <c r="G434"/>
  <c r="G461"/>
  <c r="G460" s="1"/>
  <c r="G459" s="1"/>
  <c r="G623"/>
  <c r="G622" s="1"/>
  <c r="H623"/>
  <c r="H622" s="1"/>
  <c r="H677"/>
  <c r="G179"/>
  <c r="G178" s="1"/>
  <c r="H179"/>
  <c r="H178" s="1"/>
  <c r="G161"/>
  <c r="I205"/>
  <c r="I641"/>
  <c r="I685"/>
  <c r="G107"/>
  <c r="G106" s="1"/>
  <c r="I487"/>
  <c r="I486" s="1"/>
  <c r="I23"/>
  <c r="G29"/>
  <c r="G28" s="1"/>
  <c r="I61"/>
  <c r="I133"/>
  <c r="I121" s="1"/>
  <c r="I120" s="1"/>
  <c r="I335"/>
  <c r="G713"/>
  <c r="H133"/>
  <c r="H233"/>
  <c r="H229" s="1"/>
  <c r="H335"/>
  <c r="I368"/>
  <c r="I367" s="1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H465" s="1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H265" s="1"/>
  <c r="H264" s="1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13"/>
  <c r="H9" s="1"/>
  <c r="H8" s="1"/>
  <c r="G23"/>
  <c r="G35"/>
  <c r="G34" s="1"/>
  <c r="G61"/>
  <c r="G121"/>
  <c r="G120" s="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H505"/>
  <c r="H504" s="1"/>
  <c r="I505"/>
  <c r="I504" s="1"/>
  <c r="G513"/>
  <c r="G512" s="1"/>
  <c r="G537"/>
  <c r="G533" s="1"/>
  <c r="G557"/>
  <c r="G556" s="1"/>
  <c r="G588"/>
  <c r="G587" s="1"/>
  <c r="G613"/>
  <c r="G659"/>
  <c r="G658" s="1"/>
  <c r="G685"/>
  <c r="G673" s="1"/>
  <c r="G672" s="1"/>
  <c r="H713"/>
  <c r="H709" s="1"/>
  <c r="G731"/>
  <c r="G730" s="1"/>
  <c r="H85"/>
  <c r="H121"/>
  <c r="H120" s="1"/>
  <c r="G157"/>
  <c r="G156" s="1"/>
  <c r="I49"/>
  <c r="I48" s="1"/>
  <c r="G251"/>
  <c r="G250" s="1"/>
  <c r="G393"/>
  <c r="G392" s="1"/>
  <c r="H636"/>
  <c r="I709"/>
  <c r="I708" s="1"/>
  <c r="G85"/>
  <c r="G84" s="1"/>
  <c r="G414"/>
  <c r="I193"/>
  <c r="I445"/>
  <c r="G53"/>
  <c r="G49" s="1"/>
  <c r="G48" s="1"/>
  <c r="I97"/>
  <c r="I85" s="1"/>
  <c r="I215"/>
  <c r="I214" s="1"/>
  <c r="G24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335"/>
  <c r="G487"/>
  <c r="G486" s="1"/>
  <c r="I601"/>
  <c r="I600" s="1"/>
  <c r="I84" l="1"/>
  <c r="G413"/>
  <c r="G464"/>
  <c r="G511"/>
  <c r="G510" s="1"/>
  <c r="G503" s="1"/>
  <c r="I464"/>
  <c r="G229"/>
  <c r="G228" s="1"/>
  <c r="G193"/>
  <c r="G192" s="1"/>
  <c r="G9"/>
  <c r="G8" s="1"/>
  <c r="H673"/>
  <c r="H672" s="1"/>
  <c r="I228"/>
  <c r="G708"/>
  <c r="G334"/>
  <c r="G333" s="1"/>
  <c r="G332" s="1"/>
  <c r="I391"/>
  <c r="I390" s="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H84"/>
  <c r="I8"/>
  <c r="I636"/>
  <c r="I192"/>
  <c r="G391"/>
  <c r="G390" s="1"/>
  <c r="F286" i="4"/>
  <c r="F284"/>
  <c r="F283" s="1"/>
  <c r="F282" s="1"/>
  <c r="F272"/>
  <c r="F271" s="1"/>
  <c r="F270" s="1"/>
  <c r="F268"/>
  <c r="F267" s="1"/>
  <c r="F265"/>
  <c r="F261"/>
  <c r="F260" s="1"/>
  <c r="F257"/>
  <c r="F256" s="1"/>
  <c r="F254"/>
  <c r="F252"/>
  <c r="F251" s="1"/>
  <c r="F250" s="1"/>
  <c r="F231"/>
  <c r="F229"/>
  <c r="F226"/>
  <c r="F221"/>
  <c r="F217"/>
  <c r="F215"/>
  <c r="F211"/>
  <c r="F209" s="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G156" s="1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G53" s="1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H69" l="1"/>
  <c r="F23"/>
  <c r="F22" s="1"/>
  <c r="F53"/>
  <c r="H178"/>
  <c r="I744" i="5"/>
  <c r="I746" s="1"/>
  <c r="G178" i="2"/>
  <c r="G192"/>
  <c r="G13" i="3"/>
  <c r="G9" s="1"/>
  <c r="G8" s="1"/>
  <c r="F53" i="4"/>
  <c r="G744" i="5"/>
  <c r="G746" s="1"/>
  <c r="H105" i="2"/>
  <c r="F192"/>
  <c r="F189" s="1"/>
  <c r="H228"/>
  <c r="F178"/>
  <c r="G416" i="3"/>
  <c r="F69" i="4"/>
  <c r="F66" s="1"/>
  <c r="F65" s="1"/>
  <c r="F178"/>
  <c r="F69" i="2"/>
  <c r="F105"/>
  <c r="G209"/>
  <c r="G205" s="1"/>
  <c r="G204" s="1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98"/>
  <c r="G214"/>
  <c r="F228"/>
  <c r="F225" s="1"/>
  <c r="G228"/>
  <c r="G225" s="1"/>
  <c r="G458" i="3"/>
  <c r="G457" s="1"/>
  <c r="F156" i="4"/>
  <c r="F198"/>
  <c r="G23" i="2"/>
  <c r="G22" s="1"/>
  <c r="G9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49"/>
  <c r="H251"/>
  <c r="H250" s="1"/>
  <c r="H249" s="1"/>
  <c r="G422" i="3"/>
  <c r="G413" s="1"/>
  <c r="G497"/>
  <c r="F145" i="4"/>
  <c r="F205"/>
  <c r="F204" s="1"/>
  <c r="H53" i="2"/>
  <c r="H46" s="1"/>
  <c r="H9" s="1"/>
  <c r="H156"/>
  <c r="G164"/>
  <c r="G163" s="1"/>
  <c r="G198"/>
  <c r="G189" s="1"/>
  <c r="H214"/>
  <c r="F209"/>
  <c r="F205" s="1"/>
  <c r="F204" s="1"/>
  <c r="F203" s="1"/>
  <c r="F264"/>
  <c r="F263" s="1"/>
  <c r="F283"/>
  <c r="F282" s="1"/>
  <c r="F225" i="4"/>
  <c r="F249"/>
  <c r="H101" i="2"/>
  <c r="H144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G435" s="1"/>
  <c r="G434" s="1"/>
  <c r="F23" i="4"/>
  <c r="F22" s="1"/>
  <c r="F9" s="1"/>
  <c r="F47"/>
  <c r="F46" s="1"/>
  <c r="F264"/>
  <c r="F263" s="1"/>
  <c r="G317" i="3"/>
  <c r="G316" s="1"/>
  <c r="G315" s="1"/>
  <c r="G314" s="1"/>
  <c r="G73"/>
  <c r="G84"/>
  <c r="G402"/>
  <c r="G381" s="1"/>
  <c r="G226"/>
  <c r="G259"/>
  <c r="G280"/>
  <c r="G286"/>
  <c r="G486"/>
  <c r="G482" s="1"/>
  <c r="G51"/>
  <c r="G153"/>
  <c r="G164"/>
  <c r="G218"/>
  <c r="G217" s="1"/>
  <c r="G207" s="1"/>
  <c r="G244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H163" i="2" l="1"/>
  <c r="G563" i="3"/>
  <c r="G562" s="1"/>
  <c r="G69"/>
  <c r="G68" s="1"/>
  <c r="G323"/>
  <c r="G322" s="1"/>
  <c r="G171"/>
  <c r="G170" s="1"/>
  <c r="H204" i="2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10"/>
  <c r="H34"/>
  <c r="H33" s="1"/>
  <c r="I423"/>
  <c r="H500"/>
  <c r="H485" s="1"/>
  <c r="H484" s="1"/>
  <c r="G511"/>
  <c r="G507" s="1"/>
  <c r="G506" s="1"/>
  <c r="I455"/>
  <c r="I51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H533" l="1"/>
  <c r="H532" s="1"/>
  <c r="G146"/>
  <c r="G145" s="1"/>
  <c r="I507"/>
  <c r="I506" s="1"/>
  <c r="I408"/>
  <c r="I407" s="1"/>
  <c r="G270"/>
  <c r="G269" s="1"/>
  <c r="G268" s="1"/>
  <c r="I168"/>
  <c r="I88"/>
  <c r="I87" s="1"/>
  <c r="H463"/>
  <c r="H462" s="1"/>
  <c r="H408"/>
  <c r="H407" s="1"/>
  <c r="G292" i="2"/>
  <c r="F292" i="4"/>
  <c r="H268" i="1"/>
  <c r="G588" i="3"/>
  <c r="I533" i="1"/>
  <c r="I532" s="1"/>
  <c r="H146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<sst xmlns="http://schemas.openxmlformats.org/spreadsheetml/2006/main" count="5755" uniqueCount="647">
  <si>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</si>
  <si>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</si>
  <si>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</si>
  <si>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</si>
  <si>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</si>
  <si>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</si>
  <si>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</si>
  <si>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</si>
  <si>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</si>
  <si>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</si>
  <si>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</si>
  <si>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</si>
  <si>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</si>
  <si>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</si>
  <si>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</si>
  <si>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</si>
  <si>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</si>
  <si>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</si>
  <si>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</si>
  <si>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</si>
  <si>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</si>
  <si>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</si>
  <si>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</si>
  <si>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</si>
  <si>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</si>
  <si>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</si>
  <si>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</si>
  <si>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</si>
  <si>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</si>
  <si>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</si>
  <si>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</si>
  <si>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</si>
  <si>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</si>
  <si>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</si>
  <si>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</si>
  <si>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</si>
  <si>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</si>
  <si>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</si>
  <si>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</si>
  <si>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</si>
  <si>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</si>
  <si>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</si>
  <si>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</si>
  <si>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</si>
  <si>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</si>
  <si>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</si>
  <si>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</si>
  <si>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</si>
  <si>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</si>
  <si>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</si>
  <si>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</si>
  <si>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</si>
  <si>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</si>
  <si>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</si>
  <si>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</si>
  <si>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</si>
  <si>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</si>
  <si>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</si>
  <si>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</si>
  <si>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</si>
  <si>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</si>
  <si>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</si>
  <si>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</si>
  <si>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</si>
  <si>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</si>
  <si>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</si>
  <si>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</si>
  <si>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</si>
  <si>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</si>
  <si>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</si>
  <si>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</si>
  <si>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</si>
  <si>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</si>
  <si>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</si>
  <si>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</si>
  <si>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</si>
  <si>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</si>
  <si>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</si>
  <si>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</si>
  <si>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</si>
  <si>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</si>
  <si>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</si>
  <si>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</si>
  <si>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</si>
  <si>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</si>
  <si>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</si>
  <si>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</si>
  <si>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</si>
  <si>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</si>
  <si>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</si>
  <si>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</si>
  <si>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</si>
  <si>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</si>
  <si>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</si>
  <si>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</si>
  <si>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</si>
  <si>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</si>
  <si>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</si>
  <si>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</si>
  <si>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</si>
  <si>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</si>
  <si>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</si>
  <si>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</si>
  <si>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</si>
  <si>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</si>
  <si>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</si>
  <si>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</si>
  <si>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</si>
  <si>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</si>
  <si>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</si>
  <si>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</si>
  <si>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</si>
  <si>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</si>
  <si>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</si>
  <si>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</si>
  <si>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</si>
  <si>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</si>
  <si>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</si>
  <si>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</si>
  <si>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</si>
  <si>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</si>
  <si>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</si>
  <si>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</si>
  <si>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</si>
  <si>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</si>
  <si>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</si>
  <si>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</si>
  <si>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</si>
  <si>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</si>
  <si>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</si>
  <si>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</si>
  <si>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</si>
  <si>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</si>
  <si>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</si>
  <si>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</si>
  <si>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</si>
  <si>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</si>
  <si>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</si>
  <si>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</si>
  <si>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</si>
  <si>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</si>
  <si>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</si>
  <si>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</si>
  <si>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</si>
  <si>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</si>
  <si>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</si>
  <si>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</si>
  <si>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</si>
  <si>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</si>
  <si>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</si>
  <si>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</si>
  <si>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</si>
  <si>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</si>
  <si>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</si>
  <si>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</si>
  <si>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</si>
  <si>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</si>
  <si>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</si>
  <si>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</si>
  <si>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</si>
  <si>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</si>
  <si>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</si>
  <si>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</si>
  <si>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</si>
  <si>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</si>
  <si>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</si>
  <si>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</si>
  <si>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</si>
  <si>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</si>
  <si>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</si>
  <si>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</si>
  <si>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</si>
  <si>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</si>
  <si>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</si>
  <si>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</si>
  <si>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</si>
  <si>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</si>
  <si>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</si>
  <si>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</si>
  <si>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</si>
  <si>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</si>
  <si>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</si>
  <si>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</si>
  <si>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</si>
  <si>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</si>
  <si>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</si>
  <si>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</si>
  <si>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</si>
  <si>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</si>
  <si>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</si>
  <si>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</si>
  <si>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</si>
  <si>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</si>
  <si>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</si>
  <si>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</si>
  <si>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</si>
  <si>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</si>
  <si>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</si>
  <si>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</si>
  <si>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</si>
  <si>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</si>
  <si>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</si>
  <si>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</si>
  <si>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</si>
  <si>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</si>
  <si>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</si>
  <si>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</si>
  <si>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</si>
  <si>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</si>
  <si>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</si>
  <si>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</si>
  <si>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</si>
  <si>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</si>
  <si>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</si>
  <si>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</si>
  <si>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</si>
  <si>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</si>
  <si>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</si>
  <si>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</si>
  <si>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</si>
  <si>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</si>
  <si>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</si>
  <si>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</si>
  <si>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</si>
  <si>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</si>
  <si>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</si>
  <si>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</si>
  <si>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</si>
  <si>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</si>
  <si>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</si>
  <si>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</si>
  <si>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</si>
  <si>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</si>
  <si>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</si>
  <si>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</si>
  <si>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</si>
  <si>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</si>
  <si>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</si>
  <si>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</si>
  <si>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</si>
  <si>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</si>
  <si>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</si>
  <si>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</si>
  <si>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</si>
  <si>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</si>
  <si>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</si>
  <si>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</si>
  <si>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</si>
  <si>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</si>
  <si>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</si>
  <si>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</si>
  <si>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</si>
  <si>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</si>
  <si>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</si>
  <si>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</si>
  <si>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</si>
  <si>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</si>
  <si>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</si>
  <si>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</si>
  <si>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</si>
  <si>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</si>
  <si>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</si>
  <si>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</si>
  <si>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</si>
  <si>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</si>
  <si>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</si>
  <si>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</si>
  <si>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</si>
  <si>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</si>
  <si>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</si>
  <si>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</si>
  <si>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</si>
  <si>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</si>
  <si>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</si>
  <si>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</si>
  <si>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</si>
  <si>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</si>
  <si>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</si>
  <si>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</si>
  <si>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</si>
  <si>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</si>
  <si>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</si>
  <si>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</si>
  <si>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</si>
  <si>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</si>
  <si>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</si>
  <si>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</si>
  <si>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</si>
  <si>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</si>
  <si>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</si>
  <si>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</si>
  <si>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</si>
  <si>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</si>
  <si>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</si>
  <si>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</si>
  <si>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</si>
  <si>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</si>
  <si>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</si>
  <si>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</si>
  <si>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</si>
  <si>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</si>
  <si>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</si>
  <si>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</si>
  <si>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</si>
  <si>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</si>
  <si>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</si>
  <si>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</si>
  <si>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</si>
  <si>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</si>
  <si>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</si>
  <si>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</si>
  <si>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</si>
  <si>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</si>
  <si>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</si>
  <si>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</si>
  <si>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</si>
  <si>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</si>
  <si>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</si>
  <si>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</si>
  <si>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</si>
  <si>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</si>
  <si>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</si>
  <si>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</si>
  <si>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</si>
  <si>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</si>
  <si>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</si>
  <si>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</si>
  <si>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</si>
  <si>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</si>
  <si>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</si>
  <si>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</si>
  <si>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</si>
  <si>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</si>
  <si>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</si>
  <si>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</si>
  <si>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</si>
  <si>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</si>
  <si>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</si>
  <si>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</si>
  <si>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</si>
  <si>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</si>
  <si>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</si>
  <si>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</si>
  <si>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</si>
  <si>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</si>
  <si>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</si>
  <si>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</si>
  <si>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</si>
  <si>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</si>
  <si>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</si>
  <si>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</si>
  <si>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</si>
  <si>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</si>
  <si>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</si>
  <si>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</si>
  <si>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</si>
  <si>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</si>
  <si>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</si>
  <si>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</si>
  <si>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</si>
  <si>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</si>
  <si>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</si>
  <si>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</si>
  <si>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</si>
  <si>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</si>
  <si>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</si>
  <si>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</si>
  <si>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</si>
  <si>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</si>
  <si>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</si>
  <si>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</si>
  <si>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</si>
  <si>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</si>
  <si>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</si>
  <si>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</si>
  <si>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</si>
  <si>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</si>
  <si>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</si>
  <si>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</si>
  <si>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</si>
  <si>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</si>
  <si>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</si>
  <si>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</si>
  <si>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</si>
  <si>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</si>
  <si>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</si>
  <si>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</si>
  <si>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</si>
  <si>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</si>
  <si>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</si>
  <si>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</si>
  <si>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</si>
  <si>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</si>
  <si>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</si>
  <si>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</si>
  <si>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</si>
  <si>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</si>
  <si>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</si>
  <si>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</si>
  <si>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</si>
  <si>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</si>
  <si>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</si>
  <si>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</si>
  <si>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</si>
  <si>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</si>
  <si>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</si>
  <si>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</si>
  <si>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</si>
  <si>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</si>
  <si>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</si>
  <si>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</si>
  <si>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</si>
  <si>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</si>
  <si>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</si>
  <si>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</si>
  <si>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</si>
  <si>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</si>
  <si>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</si>
  <si>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</si>
  <si>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</si>
  <si>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</si>
  <si>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</si>
  <si>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</si>
  <si>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</si>
  <si>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</si>
  <si>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</si>
  <si>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</si>
  <si>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</si>
  <si>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</si>
  <si>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</si>
  <si>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</si>
  <si>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</si>
  <si>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</si>
  <si>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</si>
  <si>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</si>
  <si>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</si>
  <si>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</si>
  <si>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</si>
  <si>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</si>
  <si>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</si>
  <si>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</si>
  <si>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</si>
  <si>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</si>
  <si>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</si>
  <si>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</si>
  <si>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</si>
  <si>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</si>
  <si>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</si>
  <si>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</si>
  <si>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</si>
  <si>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</si>
  <si>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</si>
  <si>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</si>
  <si>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</si>
  <si>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</si>
  <si>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</si>
  <si>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</si>
  <si>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</si>
  <si>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</si>
  <si>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</si>
  <si>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</si>
  <si>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</si>
  <si>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</si>
  <si>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</si>
  <si>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</si>
  <si>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</si>
  <si>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</si>
  <si>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</si>
  <si>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</si>
  <si>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</si>
  <si>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</si>
  <si>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</si>
  <si>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</si>
  <si>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</si>
  <si>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</si>
  <si>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</si>
  <si>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</si>
  <si>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</si>
  <si>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</si>
  <si>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</si>
  <si>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</si>
  <si>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</si>
  <si>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</si>
  <si>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</si>
  <si>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</si>
  <si>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</si>
  <si>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</si>
  <si>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</si>
  <si>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</si>
  <si>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</si>
  <si>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</si>
  <si>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</si>
  <si>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</si>
  <si>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</si>
  <si>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</si>
  <si>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</si>
  <si>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</si>
  <si>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</si>
  <si>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</si>
  <si>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</si>
  <si>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</si>
  <si>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</si>
  <si>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</si>
  <si>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</si>
  <si>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</si>
  <si>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</si>
  <si>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</si>
  <si>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</si>
  <si>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</si>
  <si>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2016 год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</si>
  <si>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</si>
  <si>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</si>
  <si>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</si>
  <si>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</si>
  <si>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</si>
  <si>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</si>
  <si>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</si>
  <si>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</si>
  <si>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</si>
  <si>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61 7 01 20400</t>
  </si>
  <si>
    <t xml:space="preserve">050 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</si>
  <si>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</si>
  <si>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</si>
  <si>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</si>
  <si>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Расходы на обеспечение мероприятий в области градостроительного проектирования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</si>
  <si>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</si>
  <si>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</si>
  <si>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</si>
  <si>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</si>
  <si>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</si>
  <si>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</si>
  <si>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</si>
  <si>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</si>
  <si>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</si>
  <si>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</si>
  <si>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</si>
  <si>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</si>
  <si>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</si>
  <si>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</si>
  <si>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50 2 00 S7300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</si>
  <si>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</si>
  <si>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</si>
  <si>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</si>
  <si>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</si>
  <si>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</si>
  <si>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</si>
  <si>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</si>
  <si>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</si>
  <si>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</si>
  <si>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</si>
  <si>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</si>
  <si>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</si>
  <si>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</si>
  <si>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</si>
  <si>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</si>
  <si>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</si>
  <si>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</si>
  <si>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</si>
  <si>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</si>
  <si>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</si>
  <si>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</si>
  <si>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</si>
  <si>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</si>
  <si>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</si>
  <si>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61 2 00 25200</t>
  </si>
  <si>
    <t>61 2 00 25300</t>
  </si>
  <si>
    <t>62 0 00 25300</t>
  </si>
  <si>
    <t>66 1 00 15100</t>
  </si>
  <si>
    <t>62 0 00 25200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</si>
  <si>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</si>
  <si>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</si>
  <si>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</si>
  <si>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</si>
  <si>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</si>
  <si>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</si>
  <si>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</si>
  <si>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</si>
  <si>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71 3 00 25300</t>
  </si>
  <si>
    <t>71 3 00 25320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</si>
  <si>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</si>
  <si>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</si>
  <si>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</si>
  <si>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</si>
  <si>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</si>
  <si>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</si>
  <si>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</si>
  <si>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</si>
  <si>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</si>
  <si>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</si>
  <si>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</si>
  <si>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</si>
  <si>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</si>
  <si>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</si>
  <si>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</si>
  <si>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</si>
  <si>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</si>
  <si>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</si>
  <si>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</si>
  <si>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</si>
  <si>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</si>
  <si>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</si>
  <si>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</si>
  <si>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</si>
  <si>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</si>
  <si>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50 4 00 11206</t>
  </si>
  <si>
    <t>50 4 00 11207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</si>
  <si>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</si>
  <si>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</si>
  <si>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>50 4 00 11208</t>
  </si>
  <si>
    <t>50 4 00 11209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</si>
  <si>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</si>
  <si>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Культура и кинематография</t>
  </si>
  <si>
    <t>50 4 00 11211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</si>
  <si>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</si>
  <si>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</si>
  <si>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</si>
  <si>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формированию архивных фондов муниципального образования   </t>
  </si>
  <si>
    <t>50 4 00 11213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</si>
  <si>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</si>
  <si>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</si>
  <si>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>50 4 00 11215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</si>
  <si>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</si>
  <si>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>50 4 00 11216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</si>
  <si>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</si>
  <si>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50 4 00 11217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</si>
  <si>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</si>
  <si>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50 4 00 11218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</si>
  <si>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</si>
  <si>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Другие вопросы в области национальной безопасности и правоохранительной деятельности</t>
  </si>
  <si>
    <t>50 4 00 11219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</si>
  <si>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</si>
  <si>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</si>
  <si>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</si>
  <si>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</si>
  <si>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</si>
  <si>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</si>
  <si>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50 4 00 51470</t>
  </si>
  <si>
    <t>Иные межбюджетные трансферты на государственную поддержку муниципальных учреждений культуры</t>
  </si>
  <si>
    <t xml:space="preserve">Приложение 4
к решению от __.04.2016г. №___
Приложение 6
к решению от 23.12.2015г. № 224-2834
</t>
  </si>
  <si>
    <t>50 4 00 79990</t>
  </si>
  <si>
    <t>Осуществление расходов за счет средств, выделяемых из резервного фонда Правительства Саратовской области</t>
  </si>
  <si>
    <t>71 4 00 06230</t>
  </si>
  <si>
    <t>71 4 00 06200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</si>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</sst>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51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 wrapText="1"/>
    </xf>
    <xf numFmtId="49" fontId="22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center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center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0" fontId="24" fillId="0" borderId="2" xfId="0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49" fontId="25" fillId="0" borderId="2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center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wrapText="1"/>
    </xf>
    <xf numFmtId="49" fontId="27" fillId="0" borderId="2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5" fillId="0" borderId="2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6" fillId="0" borderId="2" xfId="0" applyFont="1" applyFill="1" applyBorder="1" applyAlignment="1">
      <alignment horizontal="justify"/>
    </xf>
    <xf numFmtId="49" fontId="26" fillId="0" borderId="2" xfId="0" applyNumberFormat="1" applyFont="1" applyFill="1" applyBorder="1" applyAlignment="1">
      <alignment horizontal="center"/>
    </xf>
    <xf numFmtId="164" fontId="26" fillId="0" borderId="2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3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justify" vertical="center"/>
    </xf>
    <xf numFmtId="0" fontId="27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19" fillId="0" borderId="0" xfId="0" applyFont="1" applyFill="1"/>
    <xf numFmtId="0" fontId="28" fillId="0" borderId="0" xfId="0" applyFont="1" applyFill="1"/>
    <xf numFmtId="0" fontId="29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7" fillId="0" borderId="11" xfId="0" applyNumberFormat="1" applyFont="1" applyFill="1" applyBorder="1" applyAlignment="1">
      <alignment horizontal="center"/>
    </xf>
    <xf numFmtId="49" fontId="27" fillId="0" borderId="11" xfId="0" applyNumberFormat="1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center" wrapText="1"/>
    </xf>
    <xf numFmtId="49" fontId="27" fillId="0" borderId="14" xfId="0" applyNumberFormat="1" applyFont="1" applyFill="1" applyBorder="1" applyAlignment="1">
      <alignment horizontal="center"/>
    </xf>
    <xf numFmtId="49" fontId="27" fillId="0" borderId="14" xfId="0" applyNumberFormat="1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justify"/>
    </xf>
    <xf numFmtId="49" fontId="30" fillId="0" borderId="2" xfId="0" applyNumberFormat="1" applyFont="1" applyFill="1" applyBorder="1" applyAlignment="1">
      <alignment horizontal="center"/>
    </xf>
    <xf numFmtId="49" fontId="30" fillId="0" borderId="2" xfId="0" applyNumberFormat="1" applyFont="1" applyFill="1" applyBorder="1" applyAlignment="1">
      <alignment horizontal="right" wrapText="1"/>
    </xf>
    <xf numFmtId="0" fontId="30" fillId="0" borderId="2" xfId="0" applyFont="1" applyFill="1" applyBorder="1" applyAlignment="1">
      <alignment horizontal="center" wrapText="1"/>
    </xf>
    <xf numFmtId="164" fontId="30" fillId="0" borderId="2" xfId="0" applyNumberFormat="1" applyFont="1" applyFill="1" applyBorder="1" applyAlignment="1">
      <alignment horizontal="right"/>
    </xf>
    <xf numFmtId="0" fontId="31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49" fontId="14" fillId="0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center" wrapText="1"/>
    </xf>
    <xf numFmtId="164" fontId="31" fillId="0" borderId="0" xfId="0" applyNumberFormat="1" applyFont="1" applyFill="1"/>
    <xf numFmtId="0" fontId="27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7" fillId="0" borderId="11" xfId="0" applyNumberFormat="1" applyFont="1" applyFill="1" applyBorder="1" applyAlignment="1">
      <alignment horizontal="right"/>
    </xf>
    <xf numFmtId="49" fontId="9" fillId="0" borderId="14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wrapText="1"/>
    </xf>
    <xf numFmtId="164" fontId="27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49" fontId="32" fillId="0" borderId="2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justify"/>
    </xf>
    <xf numFmtId="164" fontId="27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/>
    </xf>
    <xf numFmtId="49" fontId="13" fillId="0" borderId="5" xfId="0" applyNumberFormat="1" applyFont="1" applyFill="1" applyBorder="1" applyAlignment="1">
      <alignment horizontal="right" wrapText="1"/>
    </xf>
    <xf numFmtId="0" fontId="13" fillId="0" borderId="5" xfId="0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right"/>
    </xf>
    <xf numFmtId="49" fontId="13" fillId="0" borderId="14" xfId="0" applyNumberFormat="1" applyFont="1" applyFill="1" applyBorder="1" applyAlignment="1">
      <alignment horizontal="right" wrapText="1"/>
    </xf>
    <xf numFmtId="49" fontId="13" fillId="0" borderId="22" xfId="0" applyNumberFormat="1" applyFont="1" applyFill="1" applyBorder="1" applyAlignment="1">
      <alignment horizontal="right" wrapText="1"/>
    </xf>
    <xf numFmtId="0" fontId="6" fillId="0" borderId="22" xfId="0" applyFont="1" applyFill="1" applyBorder="1" applyAlignment="1">
      <alignment horizontal="center" wrapText="1"/>
    </xf>
    <xf numFmtId="0" fontId="13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164" fontId="27" fillId="2" borderId="2" xfId="0" applyNumberFormat="1" applyFont="1" applyFill="1" applyBorder="1" applyAlignment="1">
      <alignment horizontal="right"/>
    </xf>
    <xf numFmtId="0" fontId="35" fillId="0" borderId="0" xfId="0" applyFont="1" applyFill="1"/>
    <xf numFmtId="49" fontId="29" fillId="0" borderId="2" xfId="0" applyNumberFormat="1" applyFont="1" applyFill="1" applyBorder="1" applyAlignment="1">
      <alignment horizontal="center"/>
    </xf>
    <xf numFmtId="49" fontId="29" fillId="0" borderId="2" xfId="0" applyNumberFormat="1" applyFont="1" applyFill="1" applyBorder="1" applyAlignment="1">
      <alignment horizontal="right" wrapText="1"/>
    </xf>
    <xf numFmtId="0" fontId="29" fillId="0" borderId="2" xfId="0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49" fontId="29" fillId="0" borderId="2" xfId="0" applyNumberFormat="1" applyFont="1" applyFill="1" applyBorder="1" applyAlignment="1">
      <alignment horizontal="center" wrapText="1"/>
    </xf>
    <xf numFmtId="49" fontId="36" fillId="0" borderId="2" xfId="0" applyNumberFormat="1" applyFont="1" applyFill="1" applyBorder="1" applyAlignment="1">
      <alignment horizontal="right" wrapText="1"/>
    </xf>
    <xf numFmtId="0" fontId="36" fillId="0" borderId="2" xfId="0" applyFont="1" applyFill="1" applyBorder="1" applyAlignment="1">
      <alignment horizontal="center" wrapText="1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30" fillId="0" borderId="2" xfId="0" applyFont="1" applyFill="1" applyBorder="1" applyAlignment="1">
      <alignment horizontal="justify" wrapText="1"/>
    </xf>
    <xf numFmtId="0" fontId="34" fillId="0" borderId="14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justify"/>
    </xf>
    <xf numFmtId="0" fontId="9" fillId="0" borderId="2" xfId="0" applyFont="1" applyFill="1" applyBorder="1" applyAlignment="1">
      <alignment wrapText="1"/>
    </xf>
    <xf numFmtId="0" fontId="27" fillId="0" borderId="2" xfId="0" applyFont="1" applyFill="1" applyBorder="1" applyAlignment="1">
      <alignment vertical="center" wrapText="1"/>
    </xf>
    <xf numFmtId="164" fontId="27" fillId="0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34" fillId="0" borderId="14" xfId="0" applyFont="1" applyFill="1" applyBorder="1" applyAlignment="1">
      <alignment horizontal="justify"/>
    </xf>
    <xf numFmtId="49" fontId="30" fillId="0" borderId="2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justify"/>
    </xf>
    <xf numFmtId="0" fontId="27" fillId="2" borderId="2" xfId="0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164" fontId="15" fillId="0" borderId="0" xfId="0" applyNumberFormat="1" applyFont="1" applyFill="1"/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justify"/>
    </xf>
    <xf numFmtId="0" fontId="13" fillId="2" borderId="2" xfId="0" applyFont="1" applyFill="1" applyBorder="1" applyAlignment="1">
      <alignment horizontal="justify"/>
    </xf>
    <xf numFmtId="0" fontId="27" fillId="2" borderId="11" xfId="0" applyFont="1" applyFill="1" applyBorder="1" applyAlignment="1">
      <alignment horizontal="justify"/>
    </xf>
    <xf numFmtId="49" fontId="9" fillId="2" borderId="1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 wrapText="1"/>
    </xf>
    <xf numFmtId="164" fontId="27" fillId="2" borderId="11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vertical="center" wrapText="1"/>
    </xf>
    <xf numFmtId="49" fontId="6" fillId="2" borderId="14" xfId="0" applyNumberFormat="1" applyFont="1" applyFill="1" applyBorder="1" applyAlignment="1">
      <alignment horizontal="right" wrapText="1"/>
    </xf>
    <xf numFmtId="49" fontId="6" fillId="2" borderId="22" xfId="0" applyNumberFormat="1" applyFont="1" applyFill="1" applyBorder="1" applyAlignment="1">
      <alignment horizontal="right" wrapText="1"/>
    </xf>
    <xf numFmtId="0" fontId="6" fillId="2" borderId="22" xfId="0" applyFont="1" applyFill="1" applyBorder="1" applyAlignment="1">
      <alignment horizontal="center" wrapText="1"/>
    </xf>
    <xf numFmtId="164" fontId="6" fillId="2" borderId="22" xfId="0" applyNumberFormat="1" applyFont="1" applyFill="1" applyBorder="1" applyAlignment="1">
      <alignment horizontal="right"/>
    </xf>
    <xf numFmtId="0" fontId="4" fillId="2" borderId="14" xfId="0" applyFont="1" applyFill="1" applyBorder="1" applyAlignment="1">
      <alignment horizontal="justify"/>
    </xf>
    <xf numFmtId="49" fontId="25" fillId="2" borderId="2" xfId="0" applyNumberFormat="1" applyFont="1" applyFill="1" applyBorder="1" applyAlignment="1">
      <alignment horizontal="center" wrapText="1"/>
    </xf>
    <xf numFmtId="49" fontId="25" fillId="2" borderId="2" xfId="0" applyNumberFormat="1" applyFont="1" applyFill="1" applyBorder="1" applyAlignment="1">
      <alignment horizontal="right" wrapText="1"/>
    </xf>
    <xf numFmtId="0" fontId="25" fillId="2" borderId="2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164" fontId="25" fillId="2" borderId="2" xfId="0" applyNumberFormat="1" applyFont="1" applyFill="1" applyBorder="1" applyAlignment="1">
      <alignment horizontal="right"/>
    </xf>
    <xf numFmtId="49" fontId="27" fillId="2" borderId="2" xfId="0" applyNumberFormat="1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507" t="s">
        <v>1</v>
      </c>
      <c r="B4" s="507"/>
      <c r="C4" s="507"/>
      <c r="D4" s="507"/>
      <c r="E4" s="507"/>
      <c r="F4" s="507"/>
      <c r="G4" s="507"/>
    </row>
    <row r="5" spans="1:9" ht="15.75">
      <c r="A5" s="507" t="s">
        <v>2</v>
      </c>
      <c r="B5" s="507"/>
      <c r="C5" s="507"/>
      <c r="D5" s="507"/>
      <c r="E5" s="507"/>
      <c r="F5" s="507"/>
      <c r="G5" s="507"/>
    </row>
    <row r="6" spans="1:9" ht="15.75">
      <c r="A6" s="508"/>
      <c r="B6" s="508"/>
      <c r="C6" s="508"/>
      <c r="D6" s="508"/>
      <c r="E6" s="508"/>
      <c r="F6" s="508"/>
      <c r="G6" s="508"/>
    </row>
    <row r="7" spans="1:9" ht="15.75">
      <c r="A7" s="509" t="s">
        <v>3</v>
      </c>
      <c r="B7" s="509"/>
      <c r="C7" s="509"/>
      <c r="D7" s="509"/>
      <c r="E7" s="509"/>
      <c r="F7" s="509"/>
      <c r="G7" s="509"/>
      <c r="H7" s="509"/>
      <c r="I7" s="509"/>
    </row>
    <row r="8" spans="1:9" ht="18.75">
      <c r="A8" s="510" t="s">
        <v>4</v>
      </c>
      <c r="B8" s="510"/>
      <c r="C8" s="510"/>
      <c r="D8" s="510"/>
      <c r="E8" s="510"/>
      <c r="F8" s="510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510" t="s">
        <v>29</v>
      </c>
      <c r="B43" s="510"/>
      <c r="C43" s="510"/>
      <c r="D43" s="510"/>
      <c r="E43" s="510"/>
      <c r="F43" s="510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504" t="s">
        <v>30</v>
      </c>
      <c r="B65" s="505"/>
      <c r="C65" s="505"/>
      <c r="D65" s="505"/>
      <c r="E65" s="505"/>
      <c r="F65" s="506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504" t="s">
        <v>33</v>
      </c>
      <c r="B87" s="505"/>
      <c r="C87" s="505"/>
      <c r="D87" s="505"/>
      <c r="E87" s="505"/>
      <c r="F87" s="506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504" t="s">
        <v>34</v>
      </c>
      <c r="B109" s="505"/>
      <c r="C109" s="505"/>
      <c r="D109" s="505"/>
      <c r="E109" s="505"/>
      <c r="F109" s="506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504" t="s">
        <v>35</v>
      </c>
      <c r="B145" s="505"/>
      <c r="C145" s="505"/>
      <c r="D145" s="505"/>
      <c r="E145" s="505"/>
      <c r="F145" s="506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504" t="s">
        <v>36</v>
      </c>
      <c r="B167" s="505"/>
      <c r="C167" s="505"/>
      <c r="D167" s="505"/>
      <c r="E167" s="505"/>
      <c r="F167" s="506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504" t="s">
        <v>91</v>
      </c>
      <c r="B305" s="505"/>
      <c r="C305" s="505"/>
      <c r="D305" s="505"/>
      <c r="E305" s="505"/>
      <c r="F305" s="506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504" t="s">
        <v>120</v>
      </c>
      <c r="B407" s="505"/>
      <c r="C407" s="505"/>
      <c r="D407" s="505"/>
      <c r="E407" s="505"/>
      <c r="F407" s="506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504" t="s">
        <v>130</v>
      </c>
      <c r="B462" s="505"/>
      <c r="C462" s="505"/>
      <c r="D462" s="505"/>
      <c r="E462" s="505"/>
      <c r="F462" s="506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504" t="s">
        <v>131</v>
      </c>
      <c r="B484" s="505"/>
      <c r="C484" s="505"/>
      <c r="D484" s="505"/>
      <c r="E484" s="505"/>
      <c r="F484" s="506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504" t="s">
        <v>132</v>
      </c>
      <c r="B506" s="505"/>
      <c r="C506" s="505"/>
      <c r="D506" s="505"/>
      <c r="E506" s="505"/>
      <c r="F506" s="506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504" t="s">
        <v>133</v>
      </c>
      <c r="B532" s="505"/>
      <c r="C532" s="505"/>
      <c r="D532" s="505"/>
      <c r="E532" s="505"/>
      <c r="F532" s="506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98" t="s">
        <v>135</v>
      </c>
      <c r="B559" s="499"/>
      <c r="C559" s="499"/>
      <c r="D559" s="499"/>
      <c r="E559" s="499"/>
      <c r="F559" s="500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501" t="s">
        <v>136</v>
      </c>
      <c r="B560" s="502"/>
      <c r="C560" s="502"/>
      <c r="D560" s="502"/>
      <c r="E560" s="502"/>
      <c r="F560" s="503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16" t="s">
        <v>137</v>
      </c>
      <c r="E1" s="516"/>
      <c r="F1" s="516"/>
      <c r="G1" s="172"/>
    </row>
    <row r="2" spans="1:8" s="170" customFormat="1" ht="15.75">
      <c r="A2" s="507" t="s">
        <v>138</v>
      </c>
      <c r="B2" s="507"/>
      <c r="C2" s="507"/>
      <c r="D2" s="507"/>
      <c r="E2" s="507"/>
      <c r="F2" s="507"/>
    </row>
    <row r="3" spans="1:8" s="170" customFormat="1" ht="15.75">
      <c r="A3" s="507" t="s">
        <v>139</v>
      </c>
      <c r="B3" s="507"/>
      <c r="C3" s="507"/>
      <c r="D3" s="507"/>
      <c r="E3" s="507"/>
      <c r="F3" s="507"/>
    </row>
    <row r="4" spans="1:8" s="170" customFormat="1" ht="15.75">
      <c r="A4" s="507" t="s">
        <v>140</v>
      </c>
      <c r="B4" s="507"/>
      <c r="C4" s="507"/>
      <c r="D4" s="507"/>
      <c r="E4" s="507"/>
      <c r="F4" s="507"/>
    </row>
    <row r="5" spans="1:8" s="170" customFormat="1" ht="15.75">
      <c r="A5" s="508"/>
      <c r="B5" s="508"/>
      <c r="C5" s="508"/>
      <c r="D5" s="508"/>
      <c r="E5" s="508"/>
      <c r="F5" s="508"/>
    </row>
    <row r="6" spans="1:8" s="170" customFormat="1" ht="16.5" thickBot="1">
      <c r="A6" s="517" t="s">
        <v>3</v>
      </c>
      <c r="B6" s="517"/>
      <c r="C6" s="517"/>
      <c r="D6" s="517"/>
      <c r="E6" s="517"/>
      <c r="F6" s="518"/>
    </row>
    <row r="7" spans="1:8" ht="31.5" customHeight="1">
      <c r="A7" s="511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13" t="s">
        <v>146</v>
      </c>
      <c r="G7" s="515" t="s">
        <v>147</v>
      </c>
      <c r="H7" s="515" t="s">
        <v>148</v>
      </c>
    </row>
    <row r="8" spans="1:8" ht="15.75" thickBot="1">
      <c r="A8" s="512"/>
      <c r="B8" s="176"/>
      <c r="C8" s="176"/>
      <c r="D8" s="177"/>
      <c r="E8" s="178"/>
      <c r="F8" s="514"/>
      <c r="G8" s="515"/>
      <c r="H8" s="515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507" t="s">
        <v>1</v>
      </c>
      <c r="B4" s="507"/>
      <c r="C4" s="507"/>
      <c r="D4" s="507"/>
      <c r="E4" s="507"/>
      <c r="F4" s="507"/>
      <c r="G4" s="507"/>
    </row>
    <row r="5" spans="1:7" ht="15.75">
      <c r="A5" s="507" t="s">
        <v>2</v>
      </c>
      <c r="B5" s="507"/>
      <c r="C5" s="507"/>
      <c r="D5" s="507"/>
      <c r="E5" s="507"/>
      <c r="F5" s="507"/>
      <c r="G5" s="507"/>
    </row>
    <row r="6" spans="1:7" ht="15.75">
      <c r="A6" s="508"/>
      <c r="B6" s="508"/>
      <c r="C6" s="508"/>
      <c r="D6" s="508"/>
      <c r="E6" s="508"/>
      <c r="F6" s="508"/>
      <c r="G6" s="508"/>
    </row>
    <row r="7" spans="1:7" ht="15.75">
      <c r="A7" s="509" t="s">
        <v>3</v>
      </c>
      <c r="B7" s="509"/>
      <c r="C7" s="509"/>
      <c r="D7" s="509"/>
      <c r="E7" s="509"/>
      <c r="F7" s="509"/>
      <c r="G7" s="509"/>
    </row>
    <row r="8" spans="1:7" ht="18.75">
      <c r="A8" s="510" t="s">
        <v>4</v>
      </c>
      <c r="B8" s="510"/>
      <c r="C8" s="510"/>
      <c r="D8" s="510"/>
      <c r="E8" s="510"/>
      <c r="F8" s="510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510" t="s">
        <v>29</v>
      </c>
      <c r="B46" s="510"/>
      <c r="C46" s="510"/>
      <c r="D46" s="510"/>
      <c r="E46" s="510"/>
      <c r="F46" s="510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504" t="s">
        <v>30</v>
      </c>
      <c r="B68" s="505"/>
      <c r="C68" s="505"/>
      <c r="D68" s="505"/>
      <c r="E68" s="505"/>
      <c r="F68" s="506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504" t="s">
        <v>33</v>
      </c>
      <c r="B90" s="505"/>
      <c r="C90" s="505"/>
      <c r="D90" s="505"/>
      <c r="E90" s="505"/>
      <c r="F90" s="506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504" t="s">
        <v>34</v>
      </c>
      <c r="B112" s="505"/>
      <c r="C112" s="505"/>
      <c r="D112" s="505"/>
      <c r="E112" s="505"/>
      <c r="F112" s="506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504" t="s">
        <v>35</v>
      </c>
      <c r="B148" s="505"/>
      <c r="C148" s="505"/>
      <c r="D148" s="505"/>
      <c r="E148" s="505"/>
      <c r="F148" s="506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504" t="s">
        <v>36</v>
      </c>
      <c r="B170" s="505"/>
      <c r="C170" s="505"/>
      <c r="D170" s="505"/>
      <c r="E170" s="505"/>
      <c r="F170" s="506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504" t="s">
        <v>91</v>
      </c>
      <c r="B322" s="505"/>
      <c r="C322" s="505"/>
      <c r="D322" s="505"/>
      <c r="E322" s="505"/>
      <c r="F322" s="506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504" t="s">
        <v>120</v>
      </c>
      <c r="B434" s="505"/>
      <c r="C434" s="505"/>
      <c r="D434" s="505"/>
      <c r="E434" s="505"/>
      <c r="F434" s="506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504" t="s">
        <v>130</v>
      </c>
      <c r="B492" s="505"/>
      <c r="C492" s="505"/>
      <c r="D492" s="505"/>
      <c r="E492" s="505"/>
      <c r="F492" s="506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504" t="s">
        <v>131</v>
      </c>
      <c r="B514" s="505"/>
      <c r="C514" s="505"/>
      <c r="D514" s="505"/>
      <c r="E514" s="505"/>
      <c r="F514" s="506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504" t="s">
        <v>132</v>
      </c>
      <c r="B536" s="505"/>
      <c r="C536" s="505"/>
      <c r="D536" s="505"/>
      <c r="E536" s="505"/>
      <c r="F536" s="506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504" t="s">
        <v>133</v>
      </c>
      <c r="B562" s="505"/>
      <c r="C562" s="505"/>
      <c r="D562" s="505"/>
      <c r="E562" s="505"/>
      <c r="F562" s="506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98" t="s">
        <v>135</v>
      </c>
      <c r="B589" s="499"/>
      <c r="C589" s="499"/>
      <c r="D589" s="499"/>
      <c r="E589" s="499"/>
      <c r="F589" s="500"/>
      <c r="G589" s="166">
        <v>5381.6</v>
      </c>
    </row>
    <row r="590" spans="1:7" s="169" customFormat="1" ht="18.75">
      <c r="A590" s="501" t="s">
        <v>136</v>
      </c>
      <c r="B590" s="502"/>
      <c r="C590" s="502"/>
      <c r="D590" s="502"/>
      <c r="E590" s="502"/>
      <c r="F590" s="503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516" t="s">
        <v>137</v>
      </c>
      <c r="E1" s="516"/>
      <c r="F1" s="516"/>
    </row>
    <row r="2" spans="1:6" s="170" customFormat="1" ht="15.75">
      <c r="A2" s="507" t="s">
        <v>138</v>
      </c>
      <c r="B2" s="507"/>
      <c r="C2" s="507"/>
      <c r="D2" s="507"/>
      <c r="E2" s="507"/>
      <c r="F2" s="507"/>
    </row>
    <row r="3" spans="1:6" s="170" customFormat="1" ht="15.75">
      <c r="A3" s="507" t="s">
        <v>139</v>
      </c>
      <c r="B3" s="507"/>
      <c r="C3" s="507"/>
      <c r="D3" s="507"/>
      <c r="E3" s="507"/>
      <c r="F3" s="507"/>
    </row>
    <row r="4" spans="1:6" s="170" customFormat="1" ht="15.75">
      <c r="A4" s="507" t="s">
        <v>191</v>
      </c>
      <c r="B4" s="507"/>
      <c r="C4" s="507"/>
      <c r="D4" s="507"/>
      <c r="E4" s="507"/>
      <c r="F4" s="507"/>
    </row>
    <row r="5" spans="1:6" s="170" customFormat="1" ht="15.75">
      <c r="A5" s="508"/>
      <c r="B5" s="508"/>
      <c r="C5" s="508"/>
      <c r="D5" s="508"/>
      <c r="E5" s="508"/>
      <c r="F5" s="508"/>
    </row>
    <row r="6" spans="1:6" s="170" customFormat="1" ht="16.5" thickBot="1">
      <c r="A6" s="517" t="s">
        <v>3</v>
      </c>
      <c r="B6" s="517"/>
      <c r="C6" s="517"/>
      <c r="D6" s="517"/>
      <c r="E6" s="517"/>
      <c r="F6" s="518"/>
    </row>
    <row r="7" spans="1:6" ht="31.5" customHeight="1">
      <c r="A7" s="511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13" t="s">
        <v>146</v>
      </c>
    </row>
    <row r="8" spans="1:6" ht="15.75" customHeight="1" thickBot="1">
      <c r="A8" s="512"/>
      <c r="B8" s="176"/>
      <c r="C8" s="176"/>
      <c r="D8" s="177"/>
      <c r="E8" s="178"/>
      <c r="F8" s="514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507" t="s">
        <v>192</v>
      </c>
      <c r="B2" s="507"/>
      <c r="C2" s="507"/>
      <c r="D2" s="507"/>
      <c r="E2" s="507"/>
      <c r="F2" s="507"/>
      <c r="G2" s="507"/>
    </row>
    <row r="3" spans="1:9" ht="15.75">
      <c r="A3" s="507" t="s">
        <v>2</v>
      </c>
      <c r="B3" s="507"/>
      <c r="C3" s="507"/>
      <c r="D3" s="507"/>
      <c r="E3" s="507"/>
      <c r="F3" s="507"/>
      <c r="G3" s="507"/>
    </row>
    <row r="4" spans="1:9" ht="3" customHeight="1">
      <c r="A4" s="508"/>
      <c r="B4" s="508"/>
      <c r="C4" s="508"/>
      <c r="D4" s="508"/>
      <c r="E4" s="508"/>
      <c r="F4" s="508"/>
      <c r="G4" s="508"/>
    </row>
    <row r="5" spans="1:9" ht="15.75">
      <c r="A5" s="509" t="s">
        <v>3</v>
      </c>
      <c r="B5" s="509"/>
      <c r="C5" s="509"/>
      <c r="D5" s="509"/>
      <c r="E5" s="509"/>
      <c r="F5" s="509"/>
      <c r="G5" s="509"/>
      <c r="H5" s="509"/>
      <c r="I5" s="509"/>
    </row>
    <row r="6" spans="1:9" ht="21.75" customHeight="1">
      <c r="A6" s="526" t="s">
        <v>141</v>
      </c>
      <c r="B6" s="526" t="s">
        <v>187</v>
      </c>
      <c r="C6" s="527" t="s">
        <v>188</v>
      </c>
      <c r="D6" s="527"/>
      <c r="E6" s="528" t="s">
        <v>189</v>
      </c>
      <c r="F6" s="529" t="s">
        <v>190</v>
      </c>
      <c r="G6" s="526" t="s">
        <v>146</v>
      </c>
      <c r="H6" s="530">
        <v>2015</v>
      </c>
      <c r="I6" s="530">
        <v>2016</v>
      </c>
    </row>
    <row r="7" spans="1:9">
      <c r="A7" s="526"/>
      <c r="B7" s="526"/>
      <c r="C7" s="531"/>
      <c r="D7" s="532"/>
      <c r="E7" s="528"/>
      <c r="F7" s="529"/>
      <c r="G7" s="526"/>
      <c r="H7" s="530"/>
      <c r="I7" s="530"/>
    </row>
    <row r="8" spans="1:9" ht="15.75" hidden="1">
      <c r="A8" s="519" t="s">
        <v>4</v>
      </c>
      <c r="B8" s="519"/>
      <c r="C8" s="519"/>
      <c r="D8" s="519"/>
      <c r="E8" s="519"/>
      <c r="F8" s="519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519" t="s">
        <v>29</v>
      </c>
      <c r="B48" s="519"/>
      <c r="C48" s="519"/>
      <c r="D48" s="519"/>
      <c r="E48" s="519"/>
      <c r="F48" s="519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523" t="s">
        <v>30</v>
      </c>
      <c r="B84" s="524"/>
      <c r="C84" s="524"/>
      <c r="D84" s="524"/>
      <c r="E84" s="524"/>
      <c r="F84" s="525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523" t="s">
        <v>33</v>
      </c>
      <c r="B120" s="524"/>
      <c r="C120" s="524"/>
      <c r="D120" s="524"/>
      <c r="E120" s="524"/>
      <c r="F120" s="525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523" t="s">
        <v>34</v>
      </c>
      <c r="B156" s="524"/>
      <c r="C156" s="524"/>
      <c r="D156" s="524"/>
      <c r="E156" s="524"/>
      <c r="F156" s="525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523" t="s">
        <v>35</v>
      </c>
      <c r="B192" s="524"/>
      <c r="C192" s="524"/>
      <c r="D192" s="524"/>
      <c r="E192" s="524"/>
      <c r="F192" s="525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523" t="s">
        <v>36</v>
      </c>
      <c r="B228" s="524"/>
      <c r="C228" s="524"/>
      <c r="D228" s="524"/>
      <c r="E228" s="524"/>
      <c r="F228" s="525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523" t="s">
        <v>120</v>
      </c>
      <c r="B464" s="524"/>
      <c r="C464" s="524"/>
      <c r="D464" s="524"/>
      <c r="E464" s="524"/>
      <c r="F464" s="525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523" t="s">
        <v>130</v>
      </c>
      <c r="B600" s="524"/>
      <c r="C600" s="524"/>
      <c r="D600" s="524"/>
      <c r="E600" s="524"/>
      <c r="F600" s="525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523" t="s">
        <v>131</v>
      </c>
      <c r="B636" s="524"/>
      <c r="C636" s="524"/>
      <c r="D636" s="524"/>
      <c r="E636" s="524"/>
      <c r="F636" s="525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523" t="s">
        <v>132</v>
      </c>
      <c r="B672" s="524"/>
      <c r="C672" s="524"/>
      <c r="D672" s="524"/>
      <c r="E672" s="524"/>
      <c r="F672" s="525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523" t="s">
        <v>133</v>
      </c>
      <c r="B708" s="524"/>
      <c r="C708" s="524"/>
      <c r="D708" s="524"/>
      <c r="E708" s="524"/>
      <c r="F708" s="525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98" t="s">
        <v>135</v>
      </c>
      <c r="B745" s="499"/>
      <c r="C745" s="499"/>
      <c r="D745" s="499"/>
      <c r="E745" s="499"/>
      <c r="F745" s="500"/>
      <c r="G745" s="166">
        <v>0</v>
      </c>
      <c r="H745" s="166">
        <v>0</v>
      </c>
      <c r="I745" s="166">
        <v>0</v>
      </c>
    </row>
    <row r="746" spans="1:9" ht="18.75" hidden="1">
      <c r="A746" s="520" t="s">
        <v>136</v>
      </c>
      <c r="B746" s="521"/>
      <c r="C746" s="521"/>
      <c r="D746" s="521"/>
      <c r="E746" s="521"/>
      <c r="F746" s="522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16" t="s">
        <v>137</v>
      </c>
      <c r="E1" s="516"/>
      <c r="F1" s="516"/>
      <c r="G1" s="172"/>
    </row>
    <row r="2" spans="1:8" s="170" customFormat="1" ht="15.75">
      <c r="A2" s="507" t="s">
        <v>138</v>
      </c>
      <c r="B2" s="507"/>
      <c r="C2" s="507"/>
      <c r="D2" s="507"/>
      <c r="E2" s="507"/>
      <c r="F2" s="507"/>
    </row>
    <row r="3" spans="1:8" s="170" customFormat="1" ht="15.75">
      <c r="A3" s="507" t="s">
        <v>139</v>
      </c>
      <c r="B3" s="507"/>
      <c r="C3" s="507"/>
      <c r="D3" s="507"/>
      <c r="E3" s="507"/>
      <c r="F3" s="507"/>
    </row>
    <row r="4" spans="1:8" s="170" customFormat="1" ht="15.75">
      <c r="A4" s="507" t="s">
        <v>205</v>
      </c>
      <c r="B4" s="507"/>
      <c r="C4" s="507"/>
      <c r="D4" s="507"/>
      <c r="E4" s="507"/>
      <c r="F4" s="507"/>
    </row>
    <row r="5" spans="1:8" s="170" customFormat="1" ht="15.75">
      <c r="A5" s="508"/>
      <c r="B5" s="508"/>
      <c r="C5" s="508"/>
      <c r="D5" s="508"/>
      <c r="E5" s="508"/>
      <c r="F5" s="508"/>
    </row>
    <row r="6" spans="1:8" s="170" customFormat="1" ht="16.5" thickBot="1">
      <c r="A6" s="517" t="s">
        <v>3</v>
      </c>
      <c r="B6" s="517"/>
      <c r="C6" s="517"/>
      <c r="D6" s="517"/>
      <c r="E6" s="517"/>
      <c r="F6" s="518"/>
    </row>
    <row r="7" spans="1:8" ht="31.5" customHeight="1">
      <c r="A7" s="511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13" t="s">
        <v>146</v>
      </c>
      <c r="G7" s="515" t="s">
        <v>147</v>
      </c>
      <c r="H7" s="515" t="s">
        <v>148</v>
      </c>
    </row>
    <row r="8" spans="1:8" ht="15.75" thickBot="1">
      <c r="A8" s="512"/>
      <c r="B8" s="176"/>
      <c r="C8" s="176"/>
      <c r="D8" s="177"/>
      <c r="E8" s="178"/>
      <c r="F8" s="514"/>
      <c r="G8" s="515"/>
      <c r="H8" s="515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B621"/>
  <sheetViews>
    <sheetView tabSelected="1" view="pageBreakPreview" topLeftCell="A613" zoomScaleSheetLayoutView="100" workbookViewId="0">
      <selection activeCell="G619" sqref="G619"/>
    </sheetView>
  </sheetViews>
  <sheetFormatPr defaultRowHeight="15.75"/>
  <cols>
    <col min="1" max="1" width="60.42578125" style="68" customWidth="1"/>
    <col min="2" max="2" width="6.28515625" style="68" customWidth="1"/>
    <col min="3" max="3" width="4.85546875" style="68" customWidth="1"/>
    <col min="4" max="4" width="3.85546875" style="68" customWidth="1"/>
    <col min="5" max="5" width="16" style="358" customWidth="1"/>
    <col min="6" max="6" width="5.140625" style="68" customWidth="1"/>
    <col min="7" max="7" width="12.140625" style="68" customWidth="1"/>
    <col min="8" max="8" width="9.28515625" style="68" bestFit="1" customWidth="1"/>
    <col min="9" max="16384" width="9.140625" style="68"/>
  </cols>
  <sheetData>
    <row r="1" spans="1:13" ht="81" customHeight="1">
      <c r="A1" s="533" t="s">
        <v>638</v>
      </c>
      <c r="B1" s="533"/>
      <c r="C1" s="533"/>
      <c r="D1" s="533"/>
      <c r="E1" s="533"/>
      <c r="F1" s="533"/>
      <c r="G1" s="533"/>
    </row>
    <row r="2" spans="1:13" ht="46.5" customHeight="1">
      <c r="A2" s="536" t="s">
        <v>509</v>
      </c>
      <c r="B2" s="536"/>
      <c r="C2" s="536"/>
      <c r="D2" s="536"/>
      <c r="E2" s="536"/>
      <c r="F2" s="536"/>
      <c r="G2" s="536"/>
    </row>
    <row r="3" spans="1:13" ht="32.25" customHeight="1">
      <c r="A3" s="550"/>
      <c r="B3" s="550"/>
      <c r="C3" s="550"/>
      <c r="D3" s="550"/>
      <c r="E3" s="550"/>
      <c r="F3" s="550"/>
      <c r="G3" s="550"/>
    </row>
    <row r="4" spans="1:13" ht="16.5" thickBot="1">
      <c r="A4" s="537" t="s">
        <v>250</v>
      </c>
      <c r="B4" s="537"/>
      <c r="C4" s="537"/>
      <c r="D4" s="537"/>
      <c r="E4" s="537"/>
      <c r="F4" s="537"/>
      <c r="G4" s="537"/>
    </row>
    <row r="5" spans="1:13" ht="15">
      <c r="A5" s="542" t="s">
        <v>141</v>
      </c>
      <c r="B5" s="544" t="s">
        <v>187</v>
      </c>
      <c r="C5" s="538" t="s">
        <v>188</v>
      </c>
      <c r="D5" s="539"/>
      <c r="E5" s="546" t="s">
        <v>144</v>
      </c>
      <c r="F5" s="548" t="s">
        <v>145</v>
      </c>
      <c r="G5" s="534" t="s">
        <v>570</v>
      </c>
    </row>
    <row r="6" spans="1:13" ht="32.25" customHeight="1" thickBot="1">
      <c r="A6" s="543"/>
      <c r="B6" s="545"/>
      <c r="C6" s="540"/>
      <c r="D6" s="541"/>
      <c r="E6" s="547"/>
      <c r="F6" s="549"/>
      <c r="G6" s="535"/>
    </row>
    <row r="7" spans="1:13">
      <c r="A7" s="325">
        <v>1</v>
      </c>
      <c r="B7" s="325">
        <v>2</v>
      </c>
      <c r="C7" s="326" t="s">
        <v>571</v>
      </c>
      <c r="D7" s="326" t="s">
        <v>572</v>
      </c>
      <c r="E7" s="327">
        <v>5</v>
      </c>
      <c r="F7" s="327">
        <v>6</v>
      </c>
      <c r="G7" s="352">
        <v>7</v>
      </c>
    </row>
    <row r="8" spans="1:13" ht="40.5">
      <c r="A8" s="341" t="s">
        <v>37</v>
      </c>
      <c r="B8" s="342" t="s">
        <v>239</v>
      </c>
      <c r="C8" s="343"/>
      <c r="D8" s="343"/>
      <c r="E8" s="344"/>
      <c r="F8" s="344"/>
      <c r="G8" s="356">
        <f>G9+G159+G215+G241+G266+G284+G297+G135+G258</f>
        <v>53638.400000000001</v>
      </c>
    </row>
    <row r="9" spans="1:13" s="334" customFormat="1" ht="18.75">
      <c r="A9" s="360" t="s">
        <v>5</v>
      </c>
      <c r="B9" s="361" t="s">
        <v>239</v>
      </c>
      <c r="C9" s="343" t="s">
        <v>206</v>
      </c>
      <c r="D9" s="343"/>
      <c r="E9" s="344"/>
      <c r="F9" s="344"/>
      <c r="G9" s="356">
        <f>G10+G19+G71+G76</f>
        <v>21203.8</v>
      </c>
      <c r="H9" s="405"/>
      <c r="I9" s="405"/>
      <c r="J9" s="405"/>
    </row>
    <row r="10" spans="1:13" s="334" customFormat="1" ht="50.25" customHeight="1">
      <c r="A10" s="355" t="s">
        <v>38</v>
      </c>
      <c r="B10" s="345" t="s">
        <v>239</v>
      </c>
      <c r="C10" s="343" t="s">
        <v>206</v>
      </c>
      <c r="D10" s="343" t="s">
        <v>207</v>
      </c>
      <c r="E10" s="344"/>
      <c r="F10" s="344"/>
      <c r="G10" s="356">
        <f>G11</f>
        <v>1171</v>
      </c>
    </row>
    <row r="11" spans="1:13">
      <c r="A11" s="346" t="s">
        <v>208</v>
      </c>
      <c r="B11" s="347" t="s">
        <v>239</v>
      </c>
      <c r="C11" s="348" t="s">
        <v>206</v>
      </c>
      <c r="D11" s="348" t="s">
        <v>207</v>
      </c>
      <c r="E11" s="349" t="s">
        <v>278</v>
      </c>
      <c r="F11" s="349"/>
      <c r="G11" s="357">
        <f>G12</f>
        <v>1171</v>
      </c>
      <c r="K11" s="340"/>
      <c r="L11" s="340"/>
      <c r="M11" s="340"/>
    </row>
    <row r="12" spans="1:13" ht="19.5" customHeight="1">
      <c r="A12" s="346" t="s">
        <v>209</v>
      </c>
      <c r="B12" s="347" t="s">
        <v>239</v>
      </c>
      <c r="C12" s="348" t="s">
        <v>206</v>
      </c>
      <c r="D12" s="348" t="s">
        <v>207</v>
      </c>
      <c r="E12" s="349" t="s">
        <v>489</v>
      </c>
      <c r="F12" s="349"/>
      <c r="G12" s="357">
        <f>G13+G17</f>
        <v>1171</v>
      </c>
    </row>
    <row r="13" spans="1:13">
      <c r="A13" s="346" t="s">
        <v>420</v>
      </c>
      <c r="B13" s="347" t="s">
        <v>239</v>
      </c>
      <c r="C13" s="348" t="s">
        <v>206</v>
      </c>
      <c r="D13" s="348" t="s">
        <v>207</v>
      </c>
      <c r="E13" s="349" t="s">
        <v>490</v>
      </c>
      <c r="F13" s="349"/>
      <c r="G13" s="357">
        <f>G14</f>
        <v>385</v>
      </c>
    </row>
    <row r="14" spans="1:13" ht="69" customHeight="1">
      <c r="A14" s="346" t="s">
        <v>385</v>
      </c>
      <c r="B14" s="347" t="s">
        <v>239</v>
      </c>
      <c r="C14" s="348" t="s">
        <v>206</v>
      </c>
      <c r="D14" s="348" t="s">
        <v>207</v>
      </c>
      <c r="E14" s="349" t="s">
        <v>490</v>
      </c>
      <c r="F14" s="349">
        <v>100</v>
      </c>
      <c r="G14" s="357">
        <f>G15</f>
        <v>385</v>
      </c>
    </row>
    <row r="15" spans="1:13" ht="31.5">
      <c r="A15" s="346" t="s">
        <v>210</v>
      </c>
      <c r="B15" s="347" t="s">
        <v>239</v>
      </c>
      <c r="C15" s="348" t="s">
        <v>206</v>
      </c>
      <c r="D15" s="348" t="s">
        <v>207</v>
      </c>
      <c r="E15" s="349" t="s">
        <v>490</v>
      </c>
      <c r="F15" s="349">
        <v>120</v>
      </c>
      <c r="G15" s="357">
        <v>385</v>
      </c>
    </row>
    <row r="16" spans="1:13" ht="31.5">
      <c r="A16" s="346" t="s">
        <v>211</v>
      </c>
      <c r="B16" s="347" t="s">
        <v>239</v>
      </c>
      <c r="C16" s="348" t="s">
        <v>206</v>
      </c>
      <c r="D16" s="348" t="s">
        <v>207</v>
      </c>
      <c r="E16" s="349" t="s">
        <v>421</v>
      </c>
      <c r="F16" s="349"/>
      <c r="G16" s="357">
        <f>G17</f>
        <v>786</v>
      </c>
    </row>
    <row r="17" spans="1:7" ht="69" customHeight="1">
      <c r="A17" s="346" t="s">
        <v>385</v>
      </c>
      <c r="B17" s="347" t="s">
        <v>239</v>
      </c>
      <c r="C17" s="348" t="s">
        <v>206</v>
      </c>
      <c r="D17" s="348" t="s">
        <v>207</v>
      </c>
      <c r="E17" s="349" t="s">
        <v>421</v>
      </c>
      <c r="F17" s="349">
        <v>100</v>
      </c>
      <c r="G17" s="357">
        <f>G18</f>
        <v>786</v>
      </c>
    </row>
    <row r="18" spans="1:7" ht="31.5">
      <c r="A18" s="346" t="s">
        <v>210</v>
      </c>
      <c r="B18" s="347" t="s">
        <v>239</v>
      </c>
      <c r="C18" s="348" t="s">
        <v>206</v>
      </c>
      <c r="D18" s="348" t="s">
        <v>207</v>
      </c>
      <c r="E18" s="349" t="s">
        <v>421</v>
      </c>
      <c r="F18" s="349">
        <v>120</v>
      </c>
      <c r="G18" s="357">
        <v>786</v>
      </c>
    </row>
    <row r="19" spans="1:7" ht="63">
      <c r="A19" s="355" t="s">
        <v>9</v>
      </c>
      <c r="B19" s="345" t="s">
        <v>239</v>
      </c>
      <c r="C19" s="343" t="s">
        <v>206</v>
      </c>
      <c r="D19" s="343" t="s">
        <v>212</v>
      </c>
      <c r="E19" s="344"/>
      <c r="F19" s="344"/>
      <c r="G19" s="356">
        <f>G20+G56</f>
        <v>12099.5</v>
      </c>
    </row>
    <row r="20" spans="1:7" s="383" customFormat="1" ht="31.5">
      <c r="A20" s="346" t="s">
        <v>262</v>
      </c>
      <c r="B20" s="347" t="s">
        <v>239</v>
      </c>
      <c r="C20" s="348" t="s">
        <v>206</v>
      </c>
      <c r="D20" s="348" t="s">
        <v>212</v>
      </c>
      <c r="E20" s="349" t="s">
        <v>299</v>
      </c>
      <c r="F20" s="349"/>
      <c r="G20" s="357">
        <f>G21</f>
        <v>1466.5000000000002</v>
      </c>
    </row>
    <row r="21" spans="1:7" ht="17.25" customHeight="1">
      <c r="A21" s="346" t="s">
        <v>319</v>
      </c>
      <c r="B21" s="347" t="s">
        <v>239</v>
      </c>
      <c r="C21" s="348" t="s">
        <v>206</v>
      </c>
      <c r="D21" s="348" t="s">
        <v>212</v>
      </c>
      <c r="E21" s="349" t="s">
        <v>320</v>
      </c>
      <c r="F21" s="349"/>
      <c r="G21" s="357">
        <f>G22+G53+G32+G27+G37+G48+G42+G45</f>
        <v>1466.5000000000002</v>
      </c>
    </row>
    <row r="22" spans="1:7" ht="31.5">
      <c r="A22" s="346" t="s">
        <v>152</v>
      </c>
      <c r="B22" s="347" t="s">
        <v>239</v>
      </c>
      <c r="C22" s="348" t="s">
        <v>206</v>
      </c>
      <c r="D22" s="348" t="s">
        <v>212</v>
      </c>
      <c r="E22" s="349" t="s">
        <v>491</v>
      </c>
      <c r="F22" s="349"/>
      <c r="G22" s="357">
        <f>G23+G25</f>
        <v>195</v>
      </c>
    </row>
    <row r="23" spans="1:7" ht="69" customHeight="1">
      <c r="A23" s="346" t="s">
        <v>535</v>
      </c>
      <c r="B23" s="347" t="s">
        <v>239</v>
      </c>
      <c r="C23" s="348" t="s">
        <v>206</v>
      </c>
      <c r="D23" s="348" t="s">
        <v>212</v>
      </c>
      <c r="E23" s="349" t="s">
        <v>491</v>
      </c>
      <c r="F23" s="349">
        <v>100</v>
      </c>
      <c r="G23" s="357">
        <f>G24</f>
        <v>185.3</v>
      </c>
    </row>
    <row r="24" spans="1:7" ht="31.5">
      <c r="A24" s="346" t="s">
        <v>210</v>
      </c>
      <c r="B24" s="347" t="s">
        <v>239</v>
      </c>
      <c r="C24" s="348" t="s">
        <v>206</v>
      </c>
      <c r="D24" s="348" t="s">
        <v>212</v>
      </c>
      <c r="E24" s="349" t="s">
        <v>491</v>
      </c>
      <c r="F24" s="349">
        <v>120</v>
      </c>
      <c r="G24" s="357">
        <f>194.9-9.6</f>
        <v>185.3</v>
      </c>
    </row>
    <row r="25" spans="1:7" ht="31.5">
      <c r="A25" s="346" t="s">
        <v>215</v>
      </c>
      <c r="B25" s="324" t="s">
        <v>239</v>
      </c>
      <c r="C25" s="348" t="s">
        <v>206</v>
      </c>
      <c r="D25" s="348" t="s">
        <v>212</v>
      </c>
      <c r="E25" s="349" t="s">
        <v>491</v>
      </c>
      <c r="F25" s="322">
        <v>200</v>
      </c>
      <c r="G25" s="357">
        <f>G26</f>
        <v>9.6999999999999993</v>
      </c>
    </row>
    <row r="26" spans="1:7" s="334" customFormat="1" ht="31.5">
      <c r="A26" s="346" t="s">
        <v>216</v>
      </c>
      <c r="B26" s="324" t="s">
        <v>239</v>
      </c>
      <c r="C26" s="348" t="s">
        <v>206</v>
      </c>
      <c r="D26" s="348" t="s">
        <v>212</v>
      </c>
      <c r="E26" s="349" t="s">
        <v>491</v>
      </c>
      <c r="F26" s="322">
        <v>240</v>
      </c>
      <c r="G26" s="357">
        <v>9.6999999999999993</v>
      </c>
    </row>
    <row r="27" spans="1:7" ht="47.25">
      <c r="A27" s="346" t="s">
        <v>424</v>
      </c>
      <c r="B27" s="347" t="s">
        <v>239</v>
      </c>
      <c r="C27" s="348" t="s">
        <v>206</v>
      </c>
      <c r="D27" s="348" t="s">
        <v>212</v>
      </c>
      <c r="E27" s="349" t="s">
        <v>494</v>
      </c>
      <c r="F27" s="349"/>
      <c r="G27" s="357">
        <f>G28+G30</f>
        <v>207.1</v>
      </c>
    </row>
    <row r="28" spans="1:7" ht="65.25" customHeight="1">
      <c r="A28" s="346" t="s">
        <v>281</v>
      </c>
      <c r="B28" s="347" t="s">
        <v>239</v>
      </c>
      <c r="C28" s="348" t="s">
        <v>206</v>
      </c>
      <c r="D28" s="348" t="s">
        <v>212</v>
      </c>
      <c r="E28" s="349" t="s">
        <v>494</v>
      </c>
      <c r="F28" s="349">
        <v>100</v>
      </c>
      <c r="G28" s="357">
        <f>G29</f>
        <v>182.5</v>
      </c>
    </row>
    <row r="29" spans="1:7" ht="31.5">
      <c r="A29" s="346" t="s">
        <v>210</v>
      </c>
      <c r="B29" s="347" t="s">
        <v>239</v>
      </c>
      <c r="C29" s="348" t="s">
        <v>206</v>
      </c>
      <c r="D29" s="348" t="s">
        <v>212</v>
      </c>
      <c r="E29" s="349" t="s">
        <v>494</v>
      </c>
      <c r="F29" s="349">
        <v>120</v>
      </c>
      <c r="G29" s="357">
        <f>192.1-9.6</f>
        <v>182.5</v>
      </c>
    </row>
    <row r="30" spans="1:7" ht="31.5">
      <c r="A30" s="387" t="s">
        <v>215</v>
      </c>
      <c r="B30" s="347" t="s">
        <v>239</v>
      </c>
      <c r="C30" s="348" t="s">
        <v>206</v>
      </c>
      <c r="D30" s="348" t="s">
        <v>212</v>
      </c>
      <c r="E30" s="349" t="s">
        <v>494</v>
      </c>
      <c r="F30" s="349">
        <v>200</v>
      </c>
      <c r="G30" s="357">
        <f>G31</f>
        <v>24.6</v>
      </c>
    </row>
    <row r="31" spans="1:7" ht="31.5">
      <c r="A31" s="368" t="s">
        <v>216</v>
      </c>
      <c r="B31" s="347" t="s">
        <v>239</v>
      </c>
      <c r="C31" s="348" t="s">
        <v>206</v>
      </c>
      <c r="D31" s="348" t="s">
        <v>212</v>
      </c>
      <c r="E31" s="349" t="s">
        <v>494</v>
      </c>
      <c r="F31" s="349">
        <v>240</v>
      </c>
      <c r="G31" s="357">
        <v>24.6</v>
      </c>
    </row>
    <row r="32" spans="1:7" ht="78.75">
      <c r="A32" s="346" t="s">
        <v>423</v>
      </c>
      <c r="B32" s="347" t="s">
        <v>239</v>
      </c>
      <c r="C32" s="348" t="s">
        <v>206</v>
      </c>
      <c r="D32" s="348" t="s">
        <v>212</v>
      </c>
      <c r="E32" s="349" t="s">
        <v>493</v>
      </c>
      <c r="F32" s="349"/>
      <c r="G32" s="357">
        <f>G33+G35</f>
        <v>195.2</v>
      </c>
    </row>
    <row r="33" spans="1:7" ht="68.25" customHeight="1">
      <c r="A33" s="364" t="s">
        <v>385</v>
      </c>
      <c r="B33" s="347" t="s">
        <v>239</v>
      </c>
      <c r="C33" s="348" t="s">
        <v>206</v>
      </c>
      <c r="D33" s="348" t="s">
        <v>212</v>
      </c>
      <c r="E33" s="349" t="s">
        <v>493</v>
      </c>
      <c r="F33" s="370">
        <v>100</v>
      </c>
      <c r="G33" s="357">
        <f>G34</f>
        <v>157.5</v>
      </c>
    </row>
    <row r="34" spans="1:7" ht="31.5">
      <c r="A34" s="368" t="s">
        <v>210</v>
      </c>
      <c r="B34" s="347" t="s">
        <v>239</v>
      </c>
      <c r="C34" s="348" t="s">
        <v>206</v>
      </c>
      <c r="D34" s="348" t="s">
        <v>212</v>
      </c>
      <c r="E34" s="349" t="s">
        <v>493</v>
      </c>
      <c r="F34" s="373">
        <v>120</v>
      </c>
      <c r="G34" s="357">
        <f>167.2-9.7</f>
        <v>157.5</v>
      </c>
    </row>
    <row r="35" spans="1:7" ht="31.5">
      <c r="A35" s="387" t="s">
        <v>215</v>
      </c>
      <c r="B35" s="347" t="s">
        <v>239</v>
      </c>
      <c r="C35" s="348" t="s">
        <v>206</v>
      </c>
      <c r="D35" s="348" t="s">
        <v>212</v>
      </c>
      <c r="E35" s="349" t="s">
        <v>493</v>
      </c>
      <c r="F35" s="373">
        <v>200</v>
      </c>
      <c r="G35" s="357">
        <f>G36</f>
        <v>37.700000000000003</v>
      </c>
    </row>
    <row r="36" spans="1:7" ht="31.5">
      <c r="A36" s="368" t="s">
        <v>216</v>
      </c>
      <c r="B36" s="347" t="s">
        <v>239</v>
      </c>
      <c r="C36" s="348" t="s">
        <v>206</v>
      </c>
      <c r="D36" s="348" t="s">
        <v>212</v>
      </c>
      <c r="E36" s="349" t="s">
        <v>493</v>
      </c>
      <c r="F36" s="373">
        <v>240</v>
      </c>
      <c r="G36" s="357">
        <v>37.700000000000003</v>
      </c>
    </row>
    <row r="37" spans="1:7" ht="47.25">
      <c r="A37" s="368" t="s">
        <v>425</v>
      </c>
      <c r="B37" s="347" t="s">
        <v>239</v>
      </c>
      <c r="C37" s="348" t="s">
        <v>206</v>
      </c>
      <c r="D37" s="348" t="s">
        <v>212</v>
      </c>
      <c r="E37" s="349" t="s">
        <v>495</v>
      </c>
      <c r="F37" s="349"/>
      <c r="G37" s="357">
        <f>G38+G40</f>
        <v>203.8</v>
      </c>
    </row>
    <row r="38" spans="1:7" ht="63" customHeight="1">
      <c r="A38" s="346" t="s">
        <v>281</v>
      </c>
      <c r="B38" s="347" t="s">
        <v>239</v>
      </c>
      <c r="C38" s="348" t="s">
        <v>206</v>
      </c>
      <c r="D38" s="348" t="s">
        <v>212</v>
      </c>
      <c r="E38" s="349" t="s">
        <v>495</v>
      </c>
      <c r="F38" s="349">
        <v>100</v>
      </c>
      <c r="G38" s="357">
        <f>G39</f>
        <v>168.3</v>
      </c>
    </row>
    <row r="39" spans="1:7" ht="31.5">
      <c r="A39" s="346" t="s">
        <v>210</v>
      </c>
      <c r="B39" s="347" t="s">
        <v>239</v>
      </c>
      <c r="C39" s="348" t="s">
        <v>206</v>
      </c>
      <c r="D39" s="348" t="s">
        <v>212</v>
      </c>
      <c r="E39" s="349" t="s">
        <v>495</v>
      </c>
      <c r="F39" s="349">
        <v>120</v>
      </c>
      <c r="G39" s="357">
        <f>178-9.7</f>
        <v>168.3</v>
      </c>
    </row>
    <row r="40" spans="1:7" ht="31.5">
      <c r="A40" s="387" t="s">
        <v>215</v>
      </c>
      <c r="B40" s="347" t="s">
        <v>239</v>
      </c>
      <c r="C40" s="348" t="s">
        <v>206</v>
      </c>
      <c r="D40" s="348" t="s">
        <v>212</v>
      </c>
      <c r="E40" s="349" t="s">
        <v>495</v>
      </c>
      <c r="F40" s="349">
        <v>200</v>
      </c>
      <c r="G40" s="357">
        <f>G41</f>
        <v>35.5</v>
      </c>
    </row>
    <row r="41" spans="1:7" ht="31.5">
      <c r="A41" s="368" t="s">
        <v>216</v>
      </c>
      <c r="B41" s="347" t="s">
        <v>239</v>
      </c>
      <c r="C41" s="348" t="s">
        <v>206</v>
      </c>
      <c r="D41" s="348" t="s">
        <v>212</v>
      </c>
      <c r="E41" s="349" t="s">
        <v>495</v>
      </c>
      <c r="F41" s="349">
        <v>240</v>
      </c>
      <c r="G41" s="357">
        <v>35.5</v>
      </c>
    </row>
    <row r="42" spans="1:7" ht="66.75" customHeight="1">
      <c r="A42" s="364" t="s">
        <v>588</v>
      </c>
      <c r="B42" s="347" t="s">
        <v>239</v>
      </c>
      <c r="C42" s="348" t="s">
        <v>206</v>
      </c>
      <c r="D42" s="348" t="s">
        <v>212</v>
      </c>
      <c r="E42" s="370" t="s">
        <v>589</v>
      </c>
      <c r="F42" s="349"/>
      <c r="G42" s="357">
        <f>G43</f>
        <v>1</v>
      </c>
    </row>
    <row r="43" spans="1:7" ht="70.5" customHeight="1">
      <c r="A43" s="346" t="s">
        <v>281</v>
      </c>
      <c r="B43" s="347" t="s">
        <v>239</v>
      </c>
      <c r="C43" s="348" t="s">
        <v>206</v>
      </c>
      <c r="D43" s="348" t="s">
        <v>212</v>
      </c>
      <c r="E43" s="370" t="s">
        <v>589</v>
      </c>
      <c r="F43" s="349">
        <v>100</v>
      </c>
      <c r="G43" s="357">
        <f>G44</f>
        <v>1</v>
      </c>
    </row>
    <row r="44" spans="1:7" ht="31.5">
      <c r="A44" s="346" t="s">
        <v>210</v>
      </c>
      <c r="B44" s="347" t="s">
        <v>239</v>
      </c>
      <c r="C44" s="348" t="s">
        <v>206</v>
      </c>
      <c r="D44" s="348" t="s">
        <v>212</v>
      </c>
      <c r="E44" s="370" t="s">
        <v>589</v>
      </c>
      <c r="F44" s="349">
        <v>120</v>
      </c>
      <c r="G44" s="357">
        <v>1</v>
      </c>
    </row>
    <row r="45" spans="1:7" ht="33" customHeight="1">
      <c r="A45" s="364" t="s">
        <v>591</v>
      </c>
      <c r="B45" s="347" t="s">
        <v>239</v>
      </c>
      <c r="C45" s="348" t="s">
        <v>206</v>
      </c>
      <c r="D45" s="348" t="s">
        <v>212</v>
      </c>
      <c r="E45" s="370" t="s">
        <v>590</v>
      </c>
      <c r="F45" s="349"/>
      <c r="G45" s="357">
        <f>G46</f>
        <v>97.3</v>
      </c>
    </row>
    <row r="46" spans="1:7" ht="31.5">
      <c r="A46" s="387" t="s">
        <v>215</v>
      </c>
      <c r="B46" s="347" t="s">
        <v>239</v>
      </c>
      <c r="C46" s="348" t="s">
        <v>206</v>
      </c>
      <c r="D46" s="348" t="s">
        <v>212</v>
      </c>
      <c r="E46" s="370" t="s">
        <v>590</v>
      </c>
      <c r="F46" s="349">
        <v>200</v>
      </c>
      <c r="G46" s="357">
        <f>G47</f>
        <v>97.3</v>
      </c>
    </row>
    <row r="47" spans="1:7" ht="31.5">
      <c r="A47" s="368" t="s">
        <v>216</v>
      </c>
      <c r="B47" s="347" t="s">
        <v>239</v>
      </c>
      <c r="C47" s="348" t="s">
        <v>206</v>
      </c>
      <c r="D47" s="348" t="s">
        <v>212</v>
      </c>
      <c r="E47" s="370" t="s">
        <v>590</v>
      </c>
      <c r="F47" s="349">
        <v>240</v>
      </c>
      <c r="G47" s="357">
        <v>97.3</v>
      </c>
    </row>
    <row r="48" spans="1:7" ht="99" customHeight="1">
      <c r="A48" s="368" t="s">
        <v>536</v>
      </c>
      <c r="B48" s="347" t="s">
        <v>239</v>
      </c>
      <c r="C48" s="348" t="s">
        <v>206</v>
      </c>
      <c r="D48" s="348" t="s">
        <v>212</v>
      </c>
      <c r="E48" s="349" t="s">
        <v>537</v>
      </c>
      <c r="F48" s="349"/>
      <c r="G48" s="357">
        <f>G49+G51</f>
        <v>370.1</v>
      </c>
    </row>
    <row r="49" spans="1:7" ht="67.5" customHeight="1">
      <c r="A49" s="346" t="s">
        <v>281</v>
      </c>
      <c r="B49" s="347" t="s">
        <v>239</v>
      </c>
      <c r="C49" s="348" t="s">
        <v>206</v>
      </c>
      <c r="D49" s="348" t="s">
        <v>212</v>
      </c>
      <c r="E49" s="349" t="s">
        <v>537</v>
      </c>
      <c r="F49" s="349">
        <v>100</v>
      </c>
      <c r="G49" s="357">
        <f>G50</f>
        <v>368.3</v>
      </c>
    </row>
    <row r="50" spans="1:7" ht="31.5">
      <c r="A50" s="346" t="s">
        <v>210</v>
      </c>
      <c r="B50" s="347" t="s">
        <v>239</v>
      </c>
      <c r="C50" s="348" t="s">
        <v>206</v>
      </c>
      <c r="D50" s="348" t="s">
        <v>212</v>
      </c>
      <c r="E50" s="349" t="s">
        <v>537</v>
      </c>
      <c r="F50" s="349">
        <v>120</v>
      </c>
      <c r="G50" s="357">
        <f>387.5-19.2</f>
        <v>368.3</v>
      </c>
    </row>
    <row r="51" spans="1:7" ht="31.5">
      <c r="A51" s="387" t="s">
        <v>215</v>
      </c>
      <c r="B51" s="347" t="s">
        <v>239</v>
      </c>
      <c r="C51" s="348" t="s">
        <v>206</v>
      </c>
      <c r="D51" s="348" t="s">
        <v>212</v>
      </c>
      <c r="E51" s="349" t="s">
        <v>537</v>
      </c>
      <c r="F51" s="349">
        <v>200</v>
      </c>
      <c r="G51" s="357">
        <f>G52</f>
        <v>1.8</v>
      </c>
    </row>
    <row r="52" spans="1:7" ht="31.5">
      <c r="A52" s="368" t="s">
        <v>216</v>
      </c>
      <c r="B52" s="347" t="s">
        <v>239</v>
      </c>
      <c r="C52" s="348" t="s">
        <v>206</v>
      </c>
      <c r="D52" s="348" t="s">
        <v>212</v>
      </c>
      <c r="E52" s="349" t="s">
        <v>537</v>
      </c>
      <c r="F52" s="349">
        <v>240</v>
      </c>
      <c r="G52" s="357">
        <v>1.8</v>
      </c>
    </row>
    <row r="53" spans="1:7" ht="47.25">
      <c r="A53" s="346" t="s">
        <v>422</v>
      </c>
      <c r="B53" s="347" t="s">
        <v>239</v>
      </c>
      <c r="C53" s="348" t="s">
        <v>206</v>
      </c>
      <c r="D53" s="348" t="s">
        <v>212</v>
      </c>
      <c r="E53" s="349" t="s">
        <v>492</v>
      </c>
      <c r="F53" s="349"/>
      <c r="G53" s="357">
        <f>G54</f>
        <v>197</v>
      </c>
    </row>
    <row r="54" spans="1:7" ht="68.25" customHeight="1">
      <c r="A54" s="346" t="s">
        <v>281</v>
      </c>
      <c r="B54" s="347" t="s">
        <v>239</v>
      </c>
      <c r="C54" s="348" t="s">
        <v>206</v>
      </c>
      <c r="D54" s="348" t="s">
        <v>212</v>
      </c>
      <c r="E54" s="349" t="s">
        <v>492</v>
      </c>
      <c r="F54" s="349">
        <v>100</v>
      </c>
      <c r="G54" s="357">
        <f>G55</f>
        <v>197</v>
      </c>
    </row>
    <row r="55" spans="1:7" ht="31.5">
      <c r="A55" s="346" t="s">
        <v>210</v>
      </c>
      <c r="B55" s="347" t="s">
        <v>239</v>
      </c>
      <c r="C55" s="348" t="s">
        <v>206</v>
      </c>
      <c r="D55" s="348" t="s">
        <v>212</v>
      </c>
      <c r="E55" s="349" t="s">
        <v>492</v>
      </c>
      <c r="F55" s="349">
        <v>120</v>
      </c>
      <c r="G55" s="357">
        <f>206.6-9.6</f>
        <v>197</v>
      </c>
    </row>
    <row r="56" spans="1:7">
      <c r="A56" s="346" t="s">
        <v>208</v>
      </c>
      <c r="B56" s="347" t="s">
        <v>239</v>
      </c>
      <c r="C56" s="348" t="s">
        <v>206</v>
      </c>
      <c r="D56" s="348" t="s">
        <v>212</v>
      </c>
      <c r="E56" s="349" t="s">
        <v>278</v>
      </c>
      <c r="F56" s="349"/>
      <c r="G56" s="357">
        <f>G57</f>
        <v>10633</v>
      </c>
    </row>
    <row r="57" spans="1:7" ht="21" customHeight="1">
      <c r="A57" s="323" t="s">
        <v>213</v>
      </c>
      <c r="B57" s="347" t="s">
        <v>239</v>
      </c>
      <c r="C57" s="348" t="s">
        <v>206</v>
      </c>
      <c r="D57" s="348" t="s">
        <v>212</v>
      </c>
      <c r="E57" s="349" t="s">
        <v>404</v>
      </c>
      <c r="F57" s="349"/>
      <c r="G57" s="357">
        <f>G58+G61+G64+G67</f>
        <v>10633</v>
      </c>
    </row>
    <row r="58" spans="1:7" ht="31.5">
      <c r="A58" s="346" t="s">
        <v>426</v>
      </c>
      <c r="B58" s="347" t="s">
        <v>239</v>
      </c>
      <c r="C58" s="348" t="s">
        <v>206</v>
      </c>
      <c r="D58" s="348" t="s">
        <v>212</v>
      </c>
      <c r="E58" s="349" t="s">
        <v>427</v>
      </c>
      <c r="F58" s="349"/>
      <c r="G58" s="357">
        <f>G59</f>
        <v>853</v>
      </c>
    </row>
    <row r="59" spans="1:7" ht="68.25" customHeight="1">
      <c r="A59" s="346" t="s">
        <v>385</v>
      </c>
      <c r="B59" s="347" t="s">
        <v>239</v>
      </c>
      <c r="C59" s="348" t="s">
        <v>206</v>
      </c>
      <c r="D59" s="348" t="s">
        <v>212</v>
      </c>
      <c r="E59" s="349" t="s">
        <v>427</v>
      </c>
      <c r="F59" s="349">
        <v>100</v>
      </c>
      <c r="G59" s="357">
        <f>G60</f>
        <v>853</v>
      </c>
    </row>
    <row r="60" spans="1:7" ht="31.5">
      <c r="A60" s="346" t="s">
        <v>210</v>
      </c>
      <c r="B60" s="347" t="s">
        <v>239</v>
      </c>
      <c r="C60" s="348" t="s">
        <v>206</v>
      </c>
      <c r="D60" s="348" t="s">
        <v>212</v>
      </c>
      <c r="E60" s="349" t="s">
        <v>427</v>
      </c>
      <c r="F60" s="349">
        <v>120</v>
      </c>
      <c r="G60" s="357">
        <v>853</v>
      </c>
    </row>
    <row r="61" spans="1:7">
      <c r="A61" s="323" t="s">
        <v>214</v>
      </c>
      <c r="B61" s="371" t="s">
        <v>239</v>
      </c>
      <c r="C61" s="372" t="s">
        <v>206</v>
      </c>
      <c r="D61" s="372" t="s">
        <v>212</v>
      </c>
      <c r="E61" s="349" t="s">
        <v>280</v>
      </c>
      <c r="F61" s="349"/>
      <c r="G61" s="357">
        <f>G62</f>
        <v>7855.5</v>
      </c>
    </row>
    <row r="62" spans="1:7" ht="68.25" customHeight="1">
      <c r="A62" s="346" t="s">
        <v>385</v>
      </c>
      <c r="B62" s="347" t="s">
        <v>239</v>
      </c>
      <c r="C62" s="348" t="s">
        <v>206</v>
      </c>
      <c r="D62" s="348" t="s">
        <v>212</v>
      </c>
      <c r="E62" s="349" t="s">
        <v>280</v>
      </c>
      <c r="F62" s="349">
        <v>100</v>
      </c>
      <c r="G62" s="357">
        <f>G63</f>
        <v>7855.5</v>
      </c>
    </row>
    <row r="63" spans="1:7" ht="31.5">
      <c r="A63" s="470" t="s">
        <v>210</v>
      </c>
      <c r="B63" s="439" t="s">
        <v>239</v>
      </c>
      <c r="C63" s="440" t="s">
        <v>206</v>
      </c>
      <c r="D63" s="440" t="s">
        <v>212</v>
      </c>
      <c r="E63" s="471" t="s">
        <v>280</v>
      </c>
      <c r="F63" s="471">
        <v>120</v>
      </c>
      <c r="G63" s="441">
        <f>9049.5-1600+406</f>
        <v>7855.5</v>
      </c>
    </row>
    <row r="64" spans="1:7" ht="31.5">
      <c r="A64" s="346" t="s">
        <v>405</v>
      </c>
      <c r="B64" s="324" t="s">
        <v>239</v>
      </c>
      <c r="C64" s="348" t="s">
        <v>206</v>
      </c>
      <c r="D64" s="348" t="s">
        <v>212</v>
      </c>
      <c r="E64" s="322" t="s">
        <v>564</v>
      </c>
      <c r="F64" s="322"/>
      <c r="G64" s="357">
        <f>G65</f>
        <v>1632</v>
      </c>
    </row>
    <row r="65" spans="1:7">
      <c r="A65" s="346" t="s">
        <v>217</v>
      </c>
      <c r="B65" s="324" t="s">
        <v>239</v>
      </c>
      <c r="C65" s="348" t="s">
        <v>206</v>
      </c>
      <c r="D65" s="348" t="s">
        <v>212</v>
      </c>
      <c r="E65" s="322" t="s">
        <v>564</v>
      </c>
      <c r="F65" s="322">
        <v>800</v>
      </c>
      <c r="G65" s="357">
        <f>G66</f>
        <v>1632</v>
      </c>
    </row>
    <row r="66" spans="1:7">
      <c r="A66" s="409" t="s">
        <v>218</v>
      </c>
      <c r="B66" s="410" t="s">
        <v>239</v>
      </c>
      <c r="C66" s="348" t="s">
        <v>206</v>
      </c>
      <c r="D66" s="348" t="s">
        <v>212</v>
      </c>
      <c r="E66" s="412" t="s">
        <v>564</v>
      </c>
      <c r="F66" s="412">
        <v>850</v>
      </c>
      <c r="G66" s="413">
        <f>1432+200</f>
        <v>1632</v>
      </c>
    </row>
    <row r="67" spans="1:7" ht="31.5">
      <c r="A67" s="346" t="s">
        <v>508</v>
      </c>
      <c r="B67" s="324" t="s">
        <v>239</v>
      </c>
      <c r="C67" s="348" t="s">
        <v>206</v>
      </c>
      <c r="D67" s="348" t="s">
        <v>212</v>
      </c>
      <c r="E67" s="322" t="s">
        <v>565</v>
      </c>
      <c r="F67" s="322"/>
      <c r="G67" s="357">
        <f>G68</f>
        <v>292.5</v>
      </c>
    </row>
    <row r="68" spans="1:7">
      <c r="A68" s="346" t="s">
        <v>217</v>
      </c>
      <c r="B68" s="324" t="s">
        <v>239</v>
      </c>
      <c r="C68" s="348" t="s">
        <v>206</v>
      </c>
      <c r="D68" s="348" t="s">
        <v>212</v>
      </c>
      <c r="E68" s="322" t="s">
        <v>565</v>
      </c>
      <c r="F68" s="322">
        <v>800</v>
      </c>
      <c r="G68" s="357">
        <f>G69+G70</f>
        <v>292.5</v>
      </c>
    </row>
    <row r="69" spans="1:7">
      <c r="A69" s="377" t="s">
        <v>338</v>
      </c>
      <c r="B69" s="410" t="s">
        <v>239</v>
      </c>
      <c r="C69" s="348" t="s">
        <v>206</v>
      </c>
      <c r="D69" s="348" t="s">
        <v>212</v>
      </c>
      <c r="E69" s="322" t="s">
        <v>565</v>
      </c>
      <c r="F69" s="412">
        <v>830</v>
      </c>
      <c r="G69" s="413">
        <f>50+170+22</f>
        <v>242</v>
      </c>
    </row>
    <row r="70" spans="1:7">
      <c r="A70" s="482" t="s">
        <v>218</v>
      </c>
      <c r="B70" s="483" t="s">
        <v>239</v>
      </c>
      <c r="C70" s="440" t="s">
        <v>206</v>
      </c>
      <c r="D70" s="440" t="s">
        <v>212</v>
      </c>
      <c r="E70" s="484" t="s">
        <v>565</v>
      </c>
      <c r="F70" s="484">
        <v>850</v>
      </c>
      <c r="G70" s="485">
        <v>50.5</v>
      </c>
    </row>
    <row r="71" spans="1:7">
      <c r="A71" s="355" t="s">
        <v>15</v>
      </c>
      <c r="B71" s="345" t="s">
        <v>239</v>
      </c>
      <c r="C71" s="343" t="s">
        <v>206</v>
      </c>
      <c r="D71" s="343" t="s">
        <v>233</v>
      </c>
      <c r="E71" s="344"/>
      <c r="F71" s="344"/>
      <c r="G71" s="356">
        <f>G72</f>
        <v>30</v>
      </c>
    </row>
    <row r="72" spans="1:7" ht="31.5">
      <c r="A72" s="346" t="s">
        <v>428</v>
      </c>
      <c r="B72" s="347" t="s">
        <v>239</v>
      </c>
      <c r="C72" s="348" t="s">
        <v>206</v>
      </c>
      <c r="D72" s="348" t="s">
        <v>233</v>
      </c>
      <c r="E72" s="349" t="s">
        <v>500</v>
      </c>
      <c r="F72" s="344"/>
      <c r="G72" s="357">
        <f>G73</f>
        <v>30</v>
      </c>
    </row>
    <row r="73" spans="1:7">
      <c r="A73" s="346" t="s">
        <v>429</v>
      </c>
      <c r="B73" s="347" t="s">
        <v>239</v>
      </c>
      <c r="C73" s="348" t="s">
        <v>206</v>
      </c>
      <c r="D73" s="348" t="s">
        <v>233</v>
      </c>
      <c r="E73" s="349" t="s">
        <v>573</v>
      </c>
      <c r="F73" s="344"/>
      <c r="G73" s="357">
        <f>G74</f>
        <v>30</v>
      </c>
    </row>
    <row r="74" spans="1:7">
      <c r="A74" s="323" t="s">
        <v>217</v>
      </c>
      <c r="B74" s="347" t="s">
        <v>239</v>
      </c>
      <c r="C74" s="348" t="s">
        <v>206</v>
      </c>
      <c r="D74" s="348" t="s">
        <v>233</v>
      </c>
      <c r="E74" s="349" t="s">
        <v>573</v>
      </c>
      <c r="F74" s="370">
        <v>800</v>
      </c>
      <c r="G74" s="357">
        <f>G75</f>
        <v>30</v>
      </c>
    </row>
    <row r="75" spans="1:7">
      <c r="A75" s="368" t="s">
        <v>430</v>
      </c>
      <c r="B75" s="347" t="s">
        <v>239</v>
      </c>
      <c r="C75" s="348" t="s">
        <v>206</v>
      </c>
      <c r="D75" s="348" t="s">
        <v>233</v>
      </c>
      <c r="E75" s="349" t="s">
        <v>573</v>
      </c>
      <c r="F75" s="373">
        <v>870</v>
      </c>
      <c r="G75" s="357">
        <v>30</v>
      </c>
    </row>
    <row r="76" spans="1:7">
      <c r="A76" s="355" t="s">
        <v>18</v>
      </c>
      <c r="B76" s="345" t="s">
        <v>239</v>
      </c>
      <c r="C76" s="343" t="s">
        <v>206</v>
      </c>
      <c r="D76" s="343">
        <v>13</v>
      </c>
      <c r="E76" s="344"/>
      <c r="F76" s="344"/>
      <c r="G76" s="356">
        <f>G77+G82+G87+G92+G97+G102+G109+G126+G114</f>
        <v>7903.3</v>
      </c>
    </row>
    <row r="77" spans="1:7" s="334" customFormat="1" ht="47.25">
      <c r="A77" s="350" t="s">
        <v>431</v>
      </c>
      <c r="B77" s="351" t="s">
        <v>239</v>
      </c>
      <c r="C77" s="348" t="s">
        <v>206</v>
      </c>
      <c r="D77" s="348">
        <v>13</v>
      </c>
      <c r="E77" s="349" t="s">
        <v>501</v>
      </c>
      <c r="F77" s="349"/>
      <c r="G77" s="357">
        <f>G78</f>
        <v>22.5</v>
      </c>
    </row>
    <row r="78" spans="1:7" s="334" customFormat="1" ht="47.25">
      <c r="A78" s="346" t="s">
        <v>432</v>
      </c>
      <c r="B78" s="351" t="s">
        <v>239</v>
      </c>
      <c r="C78" s="348" t="s">
        <v>206</v>
      </c>
      <c r="D78" s="348" t="s">
        <v>245</v>
      </c>
      <c r="E78" s="349" t="s">
        <v>502</v>
      </c>
      <c r="F78" s="349"/>
      <c r="G78" s="357">
        <f>G79</f>
        <v>22.5</v>
      </c>
    </row>
    <row r="79" spans="1:7" s="334" customFormat="1" ht="47.25">
      <c r="A79" s="346" t="s">
        <v>540</v>
      </c>
      <c r="B79" s="351" t="s">
        <v>239</v>
      </c>
      <c r="C79" s="348" t="s">
        <v>206</v>
      </c>
      <c r="D79" s="348" t="s">
        <v>245</v>
      </c>
      <c r="E79" s="349" t="s">
        <v>503</v>
      </c>
      <c r="F79" s="349"/>
      <c r="G79" s="357">
        <f>G80</f>
        <v>22.5</v>
      </c>
    </row>
    <row r="80" spans="1:7" ht="31.5">
      <c r="A80" s="346" t="s">
        <v>215</v>
      </c>
      <c r="B80" s="347" t="s">
        <v>239</v>
      </c>
      <c r="C80" s="348" t="s">
        <v>206</v>
      </c>
      <c r="D80" s="348">
        <v>13</v>
      </c>
      <c r="E80" s="349" t="s">
        <v>503</v>
      </c>
      <c r="F80" s="349">
        <v>200</v>
      </c>
      <c r="G80" s="357">
        <f>G81</f>
        <v>22.5</v>
      </c>
    </row>
    <row r="81" spans="1:8" ht="31.5">
      <c r="A81" s="346" t="s">
        <v>216</v>
      </c>
      <c r="B81" s="347" t="s">
        <v>239</v>
      </c>
      <c r="C81" s="348" t="s">
        <v>206</v>
      </c>
      <c r="D81" s="348">
        <v>13</v>
      </c>
      <c r="E81" s="349" t="s">
        <v>503</v>
      </c>
      <c r="F81" s="349">
        <v>240</v>
      </c>
      <c r="G81" s="381">
        <v>22.5</v>
      </c>
    </row>
    <row r="82" spans="1:8" ht="47.25">
      <c r="A82" s="350" t="s">
        <v>247</v>
      </c>
      <c r="B82" s="351" t="s">
        <v>239</v>
      </c>
      <c r="C82" s="348" t="s">
        <v>206</v>
      </c>
      <c r="D82" s="348">
        <v>13</v>
      </c>
      <c r="E82" s="349" t="s">
        <v>433</v>
      </c>
      <c r="F82" s="349"/>
      <c r="G82" s="381">
        <f>G83</f>
        <v>30</v>
      </c>
    </row>
    <row r="83" spans="1:8" ht="31.5">
      <c r="A83" s="346" t="s">
        <v>434</v>
      </c>
      <c r="B83" s="351" t="s">
        <v>239</v>
      </c>
      <c r="C83" s="348" t="s">
        <v>206</v>
      </c>
      <c r="D83" s="348" t="s">
        <v>245</v>
      </c>
      <c r="E83" s="349" t="s">
        <v>435</v>
      </c>
      <c r="F83" s="349"/>
      <c r="G83" s="357">
        <f>G84</f>
        <v>30</v>
      </c>
    </row>
    <row r="84" spans="1:8" ht="31.5">
      <c r="A84" s="346" t="s">
        <v>541</v>
      </c>
      <c r="B84" s="351" t="s">
        <v>239</v>
      </c>
      <c r="C84" s="348" t="s">
        <v>206</v>
      </c>
      <c r="D84" s="348" t="s">
        <v>245</v>
      </c>
      <c r="E84" s="349" t="s">
        <v>436</v>
      </c>
      <c r="F84" s="349"/>
      <c r="G84" s="357">
        <f>G85</f>
        <v>30</v>
      </c>
    </row>
    <row r="85" spans="1:8" ht="31.5">
      <c r="A85" s="350" t="s">
        <v>215</v>
      </c>
      <c r="B85" s="351" t="s">
        <v>239</v>
      </c>
      <c r="C85" s="348" t="s">
        <v>206</v>
      </c>
      <c r="D85" s="348" t="s">
        <v>245</v>
      </c>
      <c r="E85" s="349" t="s">
        <v>436</v>
      </c>
      <c r="F85" s="349">
        <v>200</v>
      </c>
      <c r="G85" s="357">
        <f>G86</f>
        <v>30</v>
      </c>
    </row>
    <row r="86" spans="1:8" ht="31.5">
      <c r="A86" s="350" t="s">
        <v>216</v>
      </c>
      <c r="B86" s="351" t="s">
        <v>239</v>
      </c>
      <c r="C86" s="348" t="s">
        <v>206</v>
      </c>
      <c r="D86" s="348" t="s">
        <v>245</v>
      </c>
      <c r="E86" s="349" t="s">
        <v>436</v>
      </c>
      <c r="F86" s="349">
        <v>240</v>
      </c>
      <c r="G86" s="357">
        <v>30</v>
      </c>
    </row>
    <row r="87" spans="1:8" ht="63">
      <c r="A87" s="350" t="s">
        <v>441</v>
      </c>
      <c r="B87" s="351" t="s">
        <v>239</v>
      </c>
      <c r="C87" s="348" t="s">
        <v>206</v>
      </c>
      <c r="D87" s="348">
        <v>13</v>
      </c>
      <c r="E87" s="349" t="s">
        <v>442</v>
      </c>
      <c r="F87" s="349"/>
      <c r="G87" s="381">
        <f>G88</f>
        <v>15</v>
      </c>
    </row>
    <row r="88" spans="1:8">
      <c r="A88" s="350" t="s">
        <v>443</v>
      </c>
      <c r="B88" s="351" t="s">
        <v>239</v>
      </c>
      <c r="C88" s="348" t="s">
        <v>206</v>
      </c>
      <c r="D88" s="348" t="s">
        <v>245</v>
      </c>
      <c r="E88" s="349" t="s">
        <v>444</v>
      </c>
      <c r="F88" s="349"/>
      <c r="G88" s="357">
        <f>G89</f>
        <v>15</v>
      </c>
    </row>
    <row r="89" spans="1:8" ht="31.5">
      <c r="A89" s="350" t="s">
        <v>542</v>
      </c>
      <c r="B89" s="351" t="s">
        <v>239</v>
      </c>
      <c r="C89" s="348" t="s">
        <v>206</v>
      </c>
      <c r="D89" s="348" t="s">
        <v>245</v>
      </c>
      <c r="E89" s="349" t="s">
        <v>445</v>
      </c>
      <c r="F89" s="349"/>
      <c r="G89" s="357">
        <f>G90</f>
        <v>15</v>
      </c>
    </row>
    <row r="90" spans="1:8" ht="31.5">
      <c r="A90" s="350" t="s">
        <v>215</v>
      </c>
      <c r="B90" s="351" t="s">
        <v>239</v>
      </c>
      <c r="C90" s="348" t="s">
        <v>206</v>
      </c>
      <c r="D90" s="348">
        <v>13</v>
      </c>
      <c r="E90" s="349" t="s">
        <v>445</v>
      </c>
      <c r="F90" s="349">
        <v>200</v>
      </c>
      <c r="G90" s="357">
        <f>G91</f>
        <v>15</v>
      </c>
    </row>
    <row r="91" spans="1:8" ht="31.5">
      <c r="A91" s="350" t="s">
        <v>216</v>
      </c>
      <c r="B91" s="351" t="s">
        <v>239</v>
      </c>
      <c r="C91" s="348" t="s">
        <v>206</v>
      </c>
      <c r="D91" s="348">
        <v>13</v>
      </c>
      <c r="E91" s="349" t="s">
        <v>445</v>
      </c>
      <c r="F91" s="349">
        <v>240</v>
      </c>
      <c r="G91" s="357">
        <v>15</v>
      </c>
    </row>
    <row r="92" spans="1:8" ht="47.25">
      <c r="A92" s="350" t="s">
        <v>45</v>
      </c>
      <c r="B92" s="351" t="s">
        <v>239</v>
      </c>
      <c r="C92" s="348" t="s">
        <v>206</v>
      </c>
      <c r="D92" s="348">
        <v>13</v>
      </c>
      <c r="E92" s="349" t="s">
        <v>296</v>
      </c>
      <c r="F92" s="349"/>
      <c r="G92" s="381">
        <f>G93</f>
        <v>22.5</v>
      </c>
      <c r="H92" s="340"/>
    </row>
    <row r="93" spans="1:8" ht="47.25">
      <c r="A93" s="350" t="s">
        <v>446</v>
      </c>
      <c r="B93" s="351" t="s">
        <v>239</v>
      </c>
      <c r="C93" s="348" t="s">
        <v>206</v>
      </c>
      <c r="D93" s="348">
        <v>13</v>
      </c>
      <c r="E93" s="349" t="s">
        <v>297</v>
      </c>
      <c r="F93" s="349"/>
      <c r="G93" s="357">
        <f>G94</f>
        <v>22.5</v>
      </c>
    </row>
    <row r="94" spans="1:8" ht="51" customHeight="1">
      <c r="A94" s="350" t="s">
        <v>543</v>
      </c>
      <c r="B94" s="351" t="s">
        <v>239</v>
      </c>
      <c r="C94" s="348" t="s">
        <v>206</v>
      </c>
      <c r="D94" s="348">
        <v>13</v>
      </c>
      <c r="E94" s="349" t="s">
        <v>298</v>
      </c>
      <c r="F94" s="349"/>
      <c r="G94" s="357">
        <f>G95</f>
        <v>22.5</v>
      </c>
    </row>
    <row r="95" spans="1:8" ht="31.5">
      <c r="A95" s="346" t="s">
        <v>215</v>
      </c>
      <c r="B95" s="351" t="s">
        <v>239</v>
      </c>
      <c r="C95" s="348" t="s">
        <v>206</v>
      </c>
      <c r="D95" s="348">
        <v>13</v>
      </c>
      <c r="E95" s="349" t="s">
        <v>298</v>
      </c>
      <c r="F95" s="349">
        <v>200</v>
      </c>
      <c r="G95" s="357">
        <f>G96</f>
        <v>22.5</v>
      </c>
    </row>
    <row r="96" spans="1:8" ht="31.5">
      <c r="A96" s="346" t="s">
        <v>216</v>
      </c>
      <c r="B96" s="351" t="s">
        <v>239</v>
      </c>
      <c r="C96" s="348" t="s">
        <v>206</v>
      </c>
      <c r="D96" s="348">
        <v>13</v>
      </c>
      <c r="E96" s="349" t="s">
        <v>298</v>
      </c>
      <c r="F96" s="349">
        <v>240</v>
      </c>
      <c r="G96" s="357">
        <v>22.5</v>
      </c>
    </row>
    <row r="97" spans="1:13" ht="31.5">
      <c r="A97" s="346" t="s">
        <v>220</v>
      </c>
      <c r="B97" s="347" t="s">
        <v>239</v>
      </c>
      <c r="C97" s="348" t="s">
        <v>206</v>
      </c>
      <c r="D97" s="348">
        <v>13</v>
      </c>
      <c r="E97" s="349" t="s">
        <v>447</v>
      </c>
      <c r="F97" s="349"/>
      <c r="G97" s="381">
        <f>G98</f>
        <v>0.5</v>
      </c>
    </row>
    <row r="98" spans="1:13" ht="31.5">
      <c r="A98" s="346" t="s">
        <v>448</v>
      </c>
      <c r="B98" s="347" t="s">
        <v>239</v>
      </c>
      <c r="C98" s="348" t="s">
        <v>206</v>
      </c>
      <c r="D98" s="348">
        <v>13</v>
      </c>
      <c r="E98" s="349" t="s">
        <v>449</v>
      </c>
      <c r="F98" s="349"/>
      <c r="G98" s="357">
        <f>G99</f>
        <v>0.5</v>
      </c>
    </row>
    <row r="99" spans="1:13" ht="47.25">
      <c r="A99" s="346" t="s">
        <v>544</v>
      </c>
      <c r="B99" s="347" t="s">
        <v>239</v>
      </c>
      <c r="C99" s="348" t="s">
        <v>206</v>
      </c>
      <c r="D99" s="348">
        <v>13</v>
      </c>
      <c r="E99" s="349" t="s">
        <v>496</v>
      </c>
      <c r="F99" s="349"/>
      <c r="G99" s="357">
        <f>G100</f>
        <v>0.5</v>
      </c>
    </row>
    <row r="100" spans="1:13" ht="31.5">
      <c r="A100" s="387" t="s">
        <v>215</v>
      </c>
      <c r="B100" s="347" t="s">
        <v>239</v>
      </c>
      <c r="C100" s="348" t="s">
        <v>206</v>
      </c>
      <c r="D100" s="348" t="s">
        <v>245</v>
      </c>
      <c r="E100" s="349" t="s">
        <v>496</v>
      </c>
      <c r="F100" s="349">
        <v>200</v>
      </c>
      <c r="G100" s="357">
        <f>G101</f>
        <v>0.5</v>
      </c>
    </row>
    <row r="101" spans="1:13" ht="31.5">
      <c r="A101" s="368" t="s">
        <v>216</v>
      </c>
      <c r="B101" s="347" t="s">
        <v>239</v>
      </c>
      <c r="C101" s="348" t="s">
        <v>206</v>
      </c>
      <c r="D101" s="348" t="s">
        <v>245</v>
      </c>
      <c r="E101" s="349" t="s">
        <v>496</v>
      </c>
      <c r="F101" s="349">
        <v>240</v>
      </c>
      <c r="G101" s="357">
        <v>0.5</v>
      </c>
    </row>
    <row r="102" spans="1:13" ht="47.25">
      <c r="A102" s="323" t="s">
        <v>530</v>
      </c>
      <c r="B102" s="347" t="s">
        <v>239</v>
      </c>
      <c r="C102" s="321" t="s">
        <v>206</v>
      </c>
      <c r="D102" s="348" t="s">
        <v>245</v>
      </c>
      <c r="E102" s="322" t="s">
        <v>398</v>
      </c>
      <c r="F102" s="322"/>
      <c r="G102" s="357">
        <f>G103</f>
        <v>4127.1000000000004</v>
      </c>
      <c r="K102" s="340"/>
      <c r="L102" s="340"/>
      <c r="M102" s="340"/>
    </row>
    <row r="103" spans="1:13" ht="31.5">
      <c r="A103" s="323" t="s">
        <v>532</v>
      </c>
      <c r="B103" s="347" t="s">
        <v>239</v>
      </c>
      <c r="C103" s="321" t="s">
        <v>206</v>
      </c>
      <c r="D103" s="348" t="s">
        <v>245</v>
      </c>
      <c r="E103" s="322" t="s">
        <v>399</v>
      </c>
      <c r="F103" s="322"/>
      <c r="G103" s="357">
        <f>G104</f>
        <v>4127.1000000000004</v>
      </c>
    </row>
    <row r="104" spans="1:13" ht="47.25">
      <c r="A104" s="323" t="s">
        <v>531</v>
      </c>
      <c r="B104" s="347" t="s">
        <v>239</v>
      </c>
      <c r="C104" s="321" t="s">
        <v>206</v>
      </c>
      <c r="D104" s="348" t="s">
        <v>245</v>
      </c>
      <c r="E104" s="322" t="s">
        <v>400</v>
      </c>
      <c r="F104" s="322"/>
      <c r="G104" s="357">
        <f>G105+G107</f>
        <v>4127.1000000000004</v>
      </c>
    </row>
    <row r="105" spans="1:13" ht="31.5">
      <c r="A105" s="470" t="s">
        <v>215</v>
      </c>
      <c r="B105" s="439" t="s">
        <v>239</v>
      </c>
      <c r="C105" s="473" t="s">
        <v>206</v>
      </c>
      <c r="D105" s="440" t="s">
        <v>245</v>
      </c>
      <c r="E105" s="476" t="s">
        <v>400</v>
      </c>
      <c r="F105" s="476">
        <v>200</v>
      </c>
      <c r="G105" s="441">
        <f>G106</f>
        <v>4096.5</v>
      </c>
    </row>
    <row r="106" spans="1:13" ht="31.5">
      <c r="A106" s="470" t="s">
        <v>216</v>
      </c>
      <c r="B106" s="439" t="s">
        <v>239</v>
      </c>
      <c r="C106" s="473" t="s">
        <v>206</v>
      </c>
      <c r="D106" s="440" t="s">
        <v>245</v>
      </c>
      <c r="E106" s="476" t="s">
        <v>400</v>
      </c>
      <c r="F106" s="476">
        <v>240</v>
      </c>
      <c r="G106" s="441">
        <f>2796.6+387+100+300+250+22.9+240</f>
        <v>4096.5</v>
      </c>
    </row>
    <row r="107" spans="1:13">
      <c r="A107" s="470" t="s">
        <v>217</v>
      </c>
      <c r="B107" s="439" t="s">
        <v>239</v>
      </c>
      <c r="C107" s="440" t="s">
        <v>206</v>
      </c>
      <c r="D107" s="440" t="s">
        <v>245</v>
      </c>
      <c r="E107" s="476" t="s">
        <v>400</v>
      </c>
      <c r="F107" s="479">
        <v>800</v>
      </c>
      <c r="G107" s="441">
        <f>G108</f>
        <v>30.6</v>
      </c>
    </row>
    <row r="108" spans="1:13">
      <c r="A108" s="470" t="s">
        <v>218</v>
      </c>
      <c r="B108" s="439" t="s">
        <v>239</v>
      </c>
      <c r="C108" s="440" t="s">
        <v>206</v>
      </c>
      <c r="D108" s="440" t="s">
        <v>245</v>
      </c>
      <c r="E108" s="476" t="s">
        <v>400</v>
      </c>
      <c r="F108" s="479">
        <v>850</v>
      </c>
      <c r="G108" s="441">
        <v>30.6</v>
      </c>
    </row>
    <row r="109" spans="1:13" ht="63">
      <c r="A109" s="350" t="s">
        <v>248</v>
      </c>
      <c r="B109" s="347" t="s">
        <v>239</v>
      </c>
      <c r="C109" s="348" t="s">
        <v>206</v>
      </c>
      <c r="D109" s="348">
        <v>13</v>
      </c>
      <c r="E109" s="349" t="s">
        <v>450</v>
      </c>
      <c r="F109" s="349"/>
      <c r="G109" s="381">
        <f>G110</f>
        <v>23</v>
      </c>
    </row>
    <row r="110" spans="1:13" ht="47.25">
      <c r="A110" s="346" t="s">
        <v>451</v>
      </c>
      <c r="B110" s="347" t="s">
        <v>239</v>
      </c>
      <c r="C110" s="348" t="s">
        <v>206</v>
      </c>
      <c r="D110" s="348" t="s">
        <v>245</v>
      </c>
      <c r="E110" s="349" t="s">
        <v>452</v>
      </c>
      <c r="F110" s="349"/>
      <c r="G110" s="357">
        <f>G111</f>
        <v>23</v>
      </c>
    </row>
    <row r="111" spans="1:13" ht="47.25">
      <c r="A111" s="346" t="s">
        <v>545</v>
      </c>
      <c r="B111" s="347" t="s">
        <v>239</v>
      </c>
      <c r="C111" s="348" t="s">
        <v>206</v>
      </c>
      <c r="D111" s="348" t="s">
        <v>245</v>
      </c>
      <c r="E111" s="349" t="s">
        <v>453</v>
      </c>
      <c r="F111" s="349"/>
      <c r="G111" s="357">
        <f>G112</f>
        <v>23</v>
      </c>
    </row>
    <row r="112" spans="1:13" ht="31.5">
      <c r="A112" s="350" t="s">
        <v>215</v>
      </c>
      <c r="B112" s="347" t="s">
        <v>239</v>
      </c>
      <c r="C112" s="348" t="s">
        <v>206</v>
      </c>
      <c r="D112" s="348">
        <v>13</v>
      </c>
      <c r="E112" s="349" t="s">
        <v>453</v>
      </c>
      <c r="F112" s="349">
        <v>200</v>
      </c>
      <c r="G112" s="357">
        <f>G113</f>
        <v>23</v>
      </c>
    </row>
    <row r="113" spans="1:7" ht="31.5">
      <c r="A113" s="350" t="s">
        <v>216</v>
      </c>
      <c r="B113" s="347" t="s">
        <v>239</v>
      </c>
      <c r="C113" s="348" t="s">
        <v>206</v>
      </c>
      <c r="D113" s="348">
        <v>13</v>
      </c>
      <c r="E113" s="349" t="s">
        <v>453</v>
      </c>
      <c r="F113" s="349">
        <v>240</v>
      </c>
      <c r="G113" s="357">
        <v>23</v>
      </c>
    </row>
    <row r="114" spans="1:7" ht="31.5">
      <c r="A114" s="364" t="s">
        <v>262</v>
      </c>
      <c r="B114" s="347" t="s">
        <v>239</v>
      </c>
      <c r="C114" s="348" t="s">
        <v>206</v>
      </c>
      <c r="D114" s="348" t="s">
        <v>245</v>
      </c>
      <c r="E114" s="370" t="s">
        <v>299</v>
      </c>
      <c r="F114" s="349"/>
      <c r="G114" s="357">
        <f>G115</f>
        <v>2.2000000000000002</v>
      </c>
    </row>
    <row r="115" spans="1:7" ht="31.5">
      <c r="A115" s="364" t="s">
        <v>594</v>
      </c>
      <c r="B115" s="347" t="s">
        <v>239</v>
      </c>
      <c r="C115" s="348" t="s">
        <v>206</v>
      </c>
      <c r="D115" s="348">
        <v>13</v>
      </c>
      <c r="E115" s="370" t="s">
        <v>300</v>
      </c>
      <c r="F115" s="349"/>
      <c r="G115" s="357">
        <f>G116</f>
        <v>2.2000000000000002</v>
      </c>
    </row>
    <row r="116" spans="1:7" ht="63">
      <c r="A116" s="450" t="s">
        <v>595</v>
      </c>
      <c r="B116" s="347" t="s">
        <v>239</v>
      </c>
      <c r="C116" s="348" t="s">
        <v>206</v>
      </c>
      <c r="D116" s="348">
        <v>13</v>
      </c>
      <c r="E116" s="451" t="s">
        <v>402</v>
      </c>
      <c r="F116" s="349"/>
      <c r="G116" s="357">
        <f>G117+G120+G123</f>
        <v>2.2000000000000002</v>
      </c>
    </row>
    <row r="117" spans="1:7" ht="63">
      <c r="A117" s="452" t="s">
        <v>603</v>
      </c>
      <c r="B117" s="347" t="s">
        <v>239</v>
      </c>
      <c r="C117" s="348" t="s">
        <v>206</v>
      </c>
      <c r="D117" s="348">
        <v>13</v>
      </c>
      <c r="E117" s="453" t="s">
        <v>604</v>
      </c>
      <c r="F117" s="349"/>
      <c r="G117" s="357">
        <f>G118</f>
        <v>1</v>
      </c>
    </row>
    <row r="118" spans="1:7" ht="31.5">
      <c r="A118" s="111" t="s">
        <v>215</v>
      </c>
      <c r="B118" s="347" t="s">
        <v>239</v>
      </c>
      <c r="C118" s="348" t="s">
        <v>206</v>
      </c>
      <c r="D118" s="348">
        <v>13</v>
      </c>
      <c r="E118" s="453" t="s">
        <v>604</v>
      </c>
      <c r="F118" s="370">
        <v>200</v>
      </c>
      <c r="G118" s="357">
        <f>G119</f>
        <v>1</v>
      </c>
    </row>
    <row r="119" spans="1:7" ht="31.5">
      <c r="A119" s="368" t="s">
        <v>216</v>
      </c>
      <c r="B119" s="347" t="s">
        <v>239</v>
      </c>
      <c r="C119" s="348" t="s">
        <v>206</v>
      </c>
      <c r="D119" s="348">
        <v>13</v>
      </c>
      <c r="E119" s="453" t="s">
        <v>604</v>
      </c>
      <c r="F119" s="373">
        <v>240</v>
      </c>
      <c r="G119" s="357">
        <v>1</v>
      </c>
    </row>
    <row r="120" spans="1:7" ht="126">
      <c r="A120" s="454" t="s">
        <v>606</v>
      </c>
      <c r="B120" s="347" t="s">
        <v>239</v>
      </c>
      <c r="C120" s="348" t="s">
        <v>206</v>
      </c>
      <c r="D120" s="348">
        <v>13</v>
      </c>
      <c r="E120" s="453" t="s">
        <v>605</v>
      </c>
      <c r="F120" s="349"/>
      <c r="G120" s="357">
        <f>G121</f>
        <v>1</v>
      </c>
    </row>
    <row r="121" spans="1:7" ht="31.5">
      <c r="A121" s="111" t="s">
        <v>215</v>
      </c>
      <c r="B121" s="347" t="s">
        <v>239</v>
      </c>
      <c r="C121" s="348" t="s">
        <v>206</v>
      </c>
      <c r="D121" s="348">
        <v>13</v>
      </c>
      <c r="E121" s="453" t="s">
        <v>605</v>
      </c>
      <c r="F121" s="370">
        <v>200</v>
      </c>
      <c r="G121" s="357">
        <f>G122</f>
        <v>1</v>
      </c>
    </row>
    <row r="122" spans="1:7" ht="31.5">
      <c r="A122" s="368" t="s">
        <v>216</v>
      </c>
      <c r="B122" s="347" t="s">
        <v>239</v>
      </c>
      <c r="C122" s="348" t="s">
        <v>206</v>
      </c>
      <c r="D122" s="348">
        <v>13</v>
      </c>
      <c r="E122" s="453" t="s">
        <v>605</v>
      </c>
      <c r="F122" s="373">
        <v>240</v>
      </c>
      <c r="G122" s="357">
        <v>1</v>
      </c>
    </row>
    <row r="123" spans="1:7" ht="31.5">
      <c r="A123" s="452" t="s">
        <v>616</v>
      </c>
      <c r="B123" s="347" t="s">
        <v>239</v>
      </c>
      <c r="C123" s="348" t="s">
        <v>206</v>
      </c>
      <c r="D123" s="348">
        <v>13</v>
      </c>
      <c r="E123" s="453" t="s">
        <v>617</v>
      </c>
      <c r="F123" s="373"/>
      <c r="G123" s="357">
        <f>G124</f>
        <v>0.2</v>
      </c>
    </row>
    <row r="124" spans="1:7" ht="31.5">
      <c r="A124" s="111" t="s">
        <v>215</v>
      </c>
      <c r="B124" s="347" t="s">
        <v>239</v>
      </c>
      <c r="C124" s="348" t="s">
        <v>206</v>
      </c>
      <c r="D124" s="348">
        <v>13</v>
      </c>
      <c r="E124" s="453" t="s">
        <v>617</v>
      </c>
      <c r="F124" s="370">
        <v>200</v>
      </c>
      <c r="G124" s="357">
        <f>G125</f>
        <v>0.2</v>
      </c>
    </row>
    <row r="125" spans="1:7" ht="31.5">
      <c r="A125" s="368" t="s">
        <v>216</v>
      </c>
      <c r="B125" s="347" t="s">
        <v>239</v>
      </c>
      <c r="C125" s="348" t="s">
        <v>206</v>
      </c>
      <c r="D125" s="348">
        <v>13</v>
      </c>
      <c r="E125" s="453" t="s">
        <v>617</v>
      </c>
      <c r="F125" s="373">
        <v>240</v>
      </c>
      <c r="G125" s="357">
        <v>0.2</v>
      </c>
    </row>
    <row r="126" spans="1:7" ht="20.25" customHeight="1">
      <c r="A126" s="346" t="s">
        <v>19</v>
      </c>
      <c r="B126" s="347" t="s">
        <v>239</v>
      </c>
      <c r="C126" s="348" t="s">
        <v>206</v>
      </c>
      <c r="D126" s="348" t="s">
        <v>245</v>
      </c>
      <c r="E126" s="349" t="s">
        <v>283</v>
      </c>
      <c r="F126" s="344"/>
      <c r="G126" s="357">
        <f>G127+G132</f>
        <v>3660.5</v>
      </c>
    </row>
    <row r="127" spans="1:7" ht="31.5">
      <c r="A127" s="346" t="s">
        <v>384</v>
      </c>
      <c r="B127" s="347" t="s">
        <v>239</v>
      </c>
      <c r="C127" s="348" t="s">
        <v>206</v>
      </c>
      <c r="D127" s="348" t="s">
        <v>245</v>
      </c>
      <c r="E127" s="349" t="s">
        <v>285</v>
      </c>
      <c r="F127" s="344"/>
      <c r="G127" s="357">
        <f>G128+G131</f>
        <v>3657.7</v>
      </c>
    </row>
    <row r="128" spans="1:7" ht="69" customHeight="1">
      <c r="A128" s="364" t="s">
        <v>385</v>
      </c>
      <c r="B128" s="347" t="s">
        <v>239</v>
      </c>
      <c r="C128" s="348" t="s">
        <v>206</v>
      </c>
      <c r="D128" s="348" t="s">
        <v>245</v>
      </c>
      <c r="E128" s="349" t="s">
        <v>285</v>
      </c>
      <c r="F128" s="370">
        <v>100</v>
      </c>
      <c r="G128" s="357">
        <f>G129</f>
        <v>3616.1</v>
      </c>
    </row>
    <row r="129" spans="1:7">
      <c r="A129" s="478" t="s">
        <v>286</v>
      </c>
      <c r="B129" s="439" t="s">
        <v>239</v>
      </c>
      <c r="C129" s="440" t="s">
        <v>206</v>
      </c>
      <c r="D129" s="440" t="s">
        <v>245</v>
      </c>
      <c r="E129" s="471" t="s">
        <v>285</v>
      </c>
      <c r="F129" s="479">
        <v>110</v>
      </c>
      <c r="G129" s="441">
        <f>3516.1+100</f>
        <v>3616.1</v>
      </c>
    </row>
    <row r="130" spans="1:7" ht="31.5">
      <c r="A130" s="350" t="s">
        <v>215</v>
      </c>
      <c r="B130" s="347" t="s">
        <v>239</v>
      </c>
      <c r="C130" s="348" t="s">
        <v>206</v>
      </c>
      <c r="D130" s="348" t="s">
        <v>245</v>
      </c>
      <c r="E130" s="349" t="s">
        <v>285</v>
      </c>
      <c r="F130" s="373">
        <v>200</v>
      </c>
      <c r="G130" s="357">
        <f>G131</f>
        <v>41.6</v>
      </c>
    </row>
    <row r="131" spans="1:7" ht="31.5">
      <c r="A131" s="350" t="s">
        <v>216</v>
      </c>
      <c r="B131" s="347" t="s">
        <v>239</v>
      </c>
      <c r="C131" s="348" t="s">
        <v>206</v>
      </c>
      <c r="D131" s="348" t="s">
        <v>245</v>
      </c>
      <c r="E131" s="349" t="s">
        <v>285</v>
      </c>
      <c r="F131" s="373">
        <v>240</v>
      </c>
      <c r="G131" s="357">
        <v>41.6</v>
      </c>
    </row>
    <row r="132" spans="1:7" ht="31.5">
      <c r="A132" s="388" t="s">
        <v>387</v>
      </c>
      <c r="B132" s="347" t="s">
        <v>239</v>
      </c>
      <c r="C132" s="348" t="s">
        <v>206</v>
      </c>
      <c r="D132" s="348" t="s">
        <v>245</v>
      </c>
      <c r="E132" s="349" t="s">
        <v>566</v>
      </c>
      <c r="F132" s="373"/>
      <c r="G132" s="357">
        <f>G133</f>
        <v>2.8</v>
      </c>
    </row>
    <row r="133" spans="1:7">
      <c r="A133" s="346" t="s">
        <v>217</v>
      </c>
      <c r="B133" s="347" t="s">
        <v>239</v>
      </c>
      <c r="C133" s="348" t="s">
        <v>206</v>
      </c>
      <c r="D133" s="348" t="s">
        <v>245</v>
      </c>
      <c r="E133" s="349" t="s">
        <v>566</v>
      </c>
      <c r="F133" s="373">
        <v>800</v>
      </c>
      <c r="G133" s="357">
        <f>G134</f>
        <v>2.8</v>
      </c>
    </row>
    <row r="134" spans="1:7">
      <c r="A134" s="346" t="s">
        <v>218</v>
      </c>
      <c r="B134" s="347" t="s">
        <v>239</v>
      </c>
      <c r="C134" s="348" t="s">
        <v>206</v>
      </c>
      <c r="D134" s="348" t="s">
        <v>245</v>
      </c>
      <c r="E134" s="349" t="s">
        <v>566</v>
      </c>
      <c r="F134" s="373">
        <v>850</v>
      </c>
      <c r="G134" s="357">
        <v>2.8</v>
      </c>
    </row>
    <row r="135" spans="1:7" s="442" customFormat="1" ht="33.75">
      <c r="A135" s="455" t="s">
        <v>153</v>
      </c>
      <c r="B135" s="398" t="s">
        <v>239</v>
      </c>
      <c r="C135" s="399" t="s">
        <v>207</v>
      </c>
      <c r="D135" s="399"/>
      <c r="E135" s="400"/>
      <c r="F135" s="456"/>
      <c r="G135" s="401">
        <f>G136+G152</f>
        <v>68.599999999999994</v>
      </c>
    </row>
    <row r="136" spans="1:7" s="334" customFormat="1" ht="47.25">
      <c r="A136" s="457" t="s">
        <v>505</v>
      </c>
      <c r="B136" s="345" t="s">
        <v>239</v>
      </c>
      <c r="C136" s="343" t="s">
        <v>207</v>
      </c>
      <c r="D136" s="343" t="s">
        <v>222</v>
      </c>
      <c r="E136" s="344"/>
      <c r="F136" s="458"/>
      <c r="G136" s="356">
        <f>G137</f>
        <v>64.5</v>
      </c>
    </row>
    <row r="137" spans="1:7" s="334" customFormat="1" ht="31.5">
      <c r="A137" s="364" t="s">
        <v>262</v>
      </c>
      <c r="B137" s="347" t="s">
        <v>239</v>
      </c>
      <c r="C137" s="348" t="s">
        <v>207</v>
      </c>
      <c r="D137" s="348" t="s">
        <v>222</v>
      </c>
      <c r="E137" s="370" t="s">
        <v>299</v>
      </c>
      <c r="F137" s="458"/>
      <c r="G137" s="356">
        <f>G138</f>
        <v>64.5</v>
      </c>
    </row>
    <row r="138" spans="1:7" ht="31.5">
      <c r="A138" s="364" t="s">
        <v>594</v>
      </c>
      <c r="B138" s="347" t="s">
        <v>239</v>
      </c>
      <c r="C138" s="348" t="s">
        <v>207</v>
      </c>
      <c r="D138" s="348" t="s">
        <v>222</v>
      </c>
      <c r="E138" s="370" t="s">
        <v>300</v>
      </c>
      <c r="F138" s="373"/>
      <c r="G138" s="357">
        <f>G139</f>
        <v>64.5</v>
      </c>
    </row>
    <row r="139" spans="1:7" ht="63">
      <c r="A139" s="450" t="s">
        <v>595</v>
      </c>
      <c r="B139" s="347" t="s">
        <v>239</v>
      </c>
      <c r="C139" s="348" t="s">
        <v>207</v>
      </c>
      <c r="D139" s="348" t="s">
        <v>222</v>
      </c>
      <c r="E139" s="451" t="s">
        <v>402</v>
      </c>
      <c r="F139" s="373"/>
      <c r="G139" s="357">
        <f>G140+G143+G146+G149</f>
        <v>64.5</v>
      </c>
    </row>
    <row r="140" spans="1:7" ht="63">
      <c r="A140" s="452" t="s">
        <v>607</v>
      </c>
      <c r="B140" s="347" t="s">
        <v>239</v>
      </c>
      <c r="C140" s="348" t="s">
        <v>207</v>
      </c>
      <c r="D140" s="348" t="s">
        <v>222</v>
      </c>
      <c r="E140" s="453" t="s">
        <v>608</v>
      </c>
      <c r="F140" s="373"/>
      <c r="G140" s="357">
        <f>G141</f>
        <v>24.5</v>
      </c>
    </row>
    <row r="141" spans="1:7" ht="31.5">
      <c r="A141" s="111" t="s">
        <v>215</v>
      </c>
      <c r="B141" s="347" t="s">
        <v>239</v>
      </c>
      <c r="C141" s="348" t="s">
        <v>207</v>
      </c>
      <c r="D141" s="348" t="s">
        <v>222</v>
      </c>
      <c r="E141" s="453" t="s">
        <v>608</v>
      </c>
      <c r="F141" s="370">
        <v>200</v>
      </c>
      <c r="G141" s="357">
        <f>G142</f>
        <v>24.5</v>
      </c>
    </row>
    <row r="142" spans="1:7" ht="31.5">
      <c r="A142" s="368" t="s">
        <v>216</v>
      </c>
      <c r="B142" s="347" t="s">
        <v>239</v>
      </c>
      <c r="C142" s="348" t="s">
        <v>207</v>
      </c>
      <c r="D142" s="348" t="s">
        <v>222</v>
      </c>
      <c r="E142" s="453" t="s">
        <v>608</v>
      </c>
      <c r="F142" s="373">
        <v>240</v>
      </c>
      <c r="G142" s="357">
        <v>24.5</v>
      </c>
    </row>
    <row r="143" spans="1:7" ht="47.25">
      <c r="A143" s="452" t="s">
        <v>610</v>
      </c>
      <c r="B143" s="347" t="s">
        <v>239</v>
      </c>
      <c r="C143" s="348" t="s">
        <v>207</v>
      </c>
      <c r="D143" s="348" t="s">
        <v>222</v>
      </c>
      <c r="E143" s="453" t="s">
        <v>609</v>
      </c>
      <c r="F143" s="373"/>
      <c r="G143" s="357">
        <f>G144</f>
        <v>25</v>
      </c>
    </row>
    <row r="144" spans="1:7" ht="31.5">
      <c r="A144" s="111" t="s">
        <v>215</v>
      </c>
      <c r="B144" s="347" t="s">
        <v>239</v>
      </c>
      <c r="C144" s="348" t="s">
        <v>207</v>
      </c>
      <c r="D144" s="348" t="s">
        <v>222</v>
      </c>
      <c r="E144" s="453" t="s">
        <v>609</v>
      </c>
      <c r="F144" s="370">
        <v>200</v>
      </c>
      <c r="G144" s="357">
        <f>G145</f>
        <v>25</v>
      </c>
    </row>
    <row r="145" spans="1:10" ht="31.5">
      <c r="A145" s="368" t="s">
        <v>216</v>
      </c>
      <c r="B145" s="347" t="s">
        <v>239</v>
      </c>
      <c r="C145" s="348" t="s">
        <v>207</v>
      </c>
      <c r="D145" s="348" t="s">
        <v>222</v>
      </c>
      <c r="E145" s="453" t="s">
        <v>609</v>
      </c>
      <c r="F145" s="373">
        <v>240</v>
      </c>
      <c r="G145" s="357">
        <v>25</v>
      </c>
    </row>
    <row r="146" spans="1:10" ht="82.5" customHeight="1">
      <c r="A146" s="454" t="s">
        <v>621</v>
      </c>
      <c r="B146" s="347" t="s">
        <v>239</v>
      </c>
      <c r="C146" s="348" t="s">
        <v>207</v>
      </c>
      <c r="D146" s="348" t="s">
        <v>222</v>
      </c>
      <c r="E146" s="453" t="s">
        <v>620</v>
      </c>
      <c r="F146" s="373"/>
      <c r="G146" s="357">
        <f>G147</f>
        <v>10</v>
      </c>
    </row>
    <row r="147" spans="1:10" ht="31.5">
      <c r="A147" s="111" t="s">
        <v>215</v>
      </c>
      <c r="B147" s="347" t="s">
        <v>239</v>
      </c>
      <c r="C147" s="348" t="s">
        <v>207</v>
      </c>
      <c r="D147" s="348" t="s">
        <v>222</v>
      </c>
      <c r="E147" s="453" t="s">
        <v>620</v>
      </c>
      <c r="F147" s="370">
        <v>200</v>
      </c>
      <c r="G147" s="357">
        <f>G148</f>
        <v>10</v>
      </c>
    </row>
    <row r="148" spans="1:10" ht="31.5">
      <c r="A148" s="368" t="s">
        <v>216</v>
      </c>
      <c r="B148" s="347" t="s">
        <v>239</v>
      </c>
      <c r="C148" s="348" t="s">
        <v>207</v>
      </c>
      <c r="D148" s="348" t="s">
        <v>222</v>
      </c>
      <c r="E148" s="453" t="s">
        <v>620</v>
      </c>
      <c r="F148" s="373">
        <v>240</v>
      </c>
      <c r="G148" s="357">
        <v>10</v>
      </c>
    </row>
    <row r="149" spans="1:10" ht="65.25" customHeight="1">
      <c r="A149" s="452" t="s">
        <v>623</v>
      </c>
      <c r="B149" s="347" t="s">
        <v>239</v>
      </c>
      <c r="C149" s="348" t="s">
        <v>207</v>
      </c>
      <c r="D149" s="348" t="s">
        <v>222</v>
      </c>
      <c r="E149" s="453" t="s">
        <v>622</v>
      </c>
      <c r="F149" s="373"/>
      <c r="G149" s="357">
        <f>G150</f>
        <v>5</v>
      </c>
    </row>
    <row r="150" spans="1:10" ht="31.5">
      <c r="A150" s="111" t="s">
        <v>215</v>
      </c>
      <c r="B150" s="347" t="s">
        <v>239</v>
      </c>
      <c r="C150" s="348" t="s">
        <v>207</v>
      </c>
      <c r="D150" s="348" t="s">
        <v>222</v>
      </c>
      <c r="E150" s="453" t="s">
        <v>622</v>
      </c>
      <c r="F150" s="370">
        <v>200</v>
      </c>
      <c r="G150" s="357">
        <f>G151</f>
        <v>5</v>
      </c>
    </row>
    <row r="151" spans="1:10" ht="31.5">
      <c r="A151" s="368" t="s">
        <v>216</v>
      </c>
      <c r="B151" s="347" t="s">
        <v>239</v>
      </c>
      <c r="C151" s="348" t="s">
        <v>207</v>
      </c>
      <c r="D151" s="348" t="s">
        <v>222</v>
      </c>
      <c r="E151" s="453" t="s">
        <v>622</v>
      </c>
      <c r="F151" s="373">
        <v>240</v>
      </c>
      <c r="G151" s="357">
        <v>5</v>
      </c>
    </row>
    <row r="152" spans="1:10" s="334" customFormat="1" ht="31.5">
      <c r="A152" s="457" t="s">
        <v>628</v>
      </c>
      <c r="B152" s="345" t="s">
        <v>239</v>
      </c>
      <c r="C152" s="343" t="s">
        <v>207</v>
      </c>
      <c r="D152" s="343" t="s">
        <v>414</v>
      </c>
      <c r="E152" s="344"/>
      <c r="F152" s="458"/>
      <c r="G152" s="356">
        <f t="shared" ref="G152:G157" si="0">G153</f>
        <v>4.0999999999999996</v>
      </c>
    </row>
    <row r="153" spans="1:10" s="334" customFormat="1" ht="31.5">
      <c r="A153" s="364" t="s">
        <v>262</v>
      </c>
      <c r="B153" s="347" t="s">
        <v>239</v>
      </c>
      <c r="C153" s="348" t="s">
        <v>207</v>
      </c>
      <c r="D153" s="348" t="s">
        <v>414</v>
      </c>
      <c r="E153" s="370" t="s">
        <v>299</v>
      </c>
      <c r="F153" s="458"/>
      <c r="G153" s="356">
        <f t="shared" si="0"/>
        <v>4.0999999999999996</v>
      </c>
    </row>
    <row r="154" spans="1:10" ht="31.5">
      <c r="A154" s="364" t="s">
        <v>594</v>
      </c>
      <c r="B154" s="347" t="s">
        <v>239</v>
      </c>
      <c r="C154" s="348" t="s">
        <v>207</v>
      </c>
      <c r="D154" s="348" t="s">
        <v>414</v>
      </c>
      <c r="E154" s="370" t="s">
        <v>300</v>
      </c>
      <c r="F154" s="373"/>
      <c r="G154" s="357">
        <f t="shared" si="0"/>
        <v>4.0999999999999996</v>
      </c>
    </row>
    <row r="155" spans="1:10" ht="63">
      <c r="A155" s="450" t="s">
        <v>595</v>
      </c>
      <c r="B155" s="347" t="s">
        <v>239</v>
      </c>
      <c r="C155" s="348" t="s">
        <v>207</v>
      </c>
      <c r="D155" s="348" t="s">
        <v>414</v>
      </c>
      <c r="E155" s="451" t="s">
        <v>402</v>
      </c>
      <c r="F155" s="373"/>
      <c r="G155" s="357">
        <f t="shared" si="0"/>
        <v>4.0999999999999996</v>
      </c>
    </row>
    <row r="156" spans="1:10" ht="63">
      <c r="A156" s="452" t="s">
        <v>630</v>
      </c>
      <c r="B156" s="347" t="s">
        <v>239</v>
      </c>
      <c r="C156" s="348" t="s">
        <v>207</v>
      </c>
      <c r="D156" s="348" t="s">
        <v>414</v>
      </c>
      <c r="E156" s="453" t="s">
        <v>629</v>
      </c>
      <c r="F156" s="373"/>
      <c r="G156" s="357">
        <f t="shared" si="0"/>
        <v>4.0999999999999996</v>
      </c>
    </row>
    <row r="157" spans="1:10" ht="31.5">
      <c r="A157" s="111" t="s">
        <v>215</v>
      </c>
      <c r="B157" s="347" t="s">
        <v>239</v>
      </c>
      <c r="C157" s="348" t="s">
        <v>207</v>
      </c>
      <c r="D157" s="348" t="s">
        <v>414</v>
      </c>
      <c r="E157" s="453" t="s">
        <v>629</v>
      </c>
      <c r="F157" s="370">
        <v>200</v>
      </c>
      <c r="G157" s="357">
        <f t="shared" si="0"/>
        <v>4.0999999999999996</v>
      </c>
    </row>
    <row r="158" spans="1:10" ht="31.5">
      <c r="A158" s="368" t="s">
        <v>216</v>
      </c>
      <c r="B158" s="347" t="s">
        <v>239</v>
      </c>
      <c r="C158" s="348" t="s">
        <v>207</v>
      </c>
      <c r="D158" s="348" t="s">
        <v>414</v>
      </c>
      <c r="E158" s="453" t="s">
        <v>629</v>
      </c>
      <c r="F158" s="373">
        <v>240</v>
      </c>
      <c r="G158" s="357">
        <v>4.0999999999999996</v>
      </c>
    </row>
    <row r="159" spans="1:10" s="402" customFormat="1" ht="17.25">
      <c r="A159" s="386" t="s">
        <v>20</v>
      </c>
      <c r="B159" s="447" t="s">
        <v>239</v>
      </c>
      <c r="C159" s="399" t="s">
        <v>212</v>
      </c>
      <c r="D159" s="448"/>
      <c r="E159" s="449"/>
      <c r="F159" s="449"/>
      <c r="G159" s="401">
        <f>G188+G166+G203+G181+G160</f>
        <v>24240.5</v>
      </c>
      <c r="H159" s="408"/>
      <c r="I159" s="408"/>
      <c r="J159" s="408"/>
    </row>
    <row r="160" spans="1:10" s="334" customFormat="1">
      <c r="A160" s="335" t="s">
        <v>633</v>
      </c>
      <c r="B160" s="345" t="s">
        <v>239</v>
      </c>
      <c r="C160" s="406" t="s">
        <v>212</v>
      </c>
      <c r="D160" s="330" t="s">
        <v>459</v>
      </c>
      <c r="E160" s="331"/>
      <c r="F160" s="446"/>
      <c r="G160" s="446">
        <f>G161</f>
        <v>670.4</v>
      </c>
    </row>
    <row r="161" spans="1:7" ht="31.5">
      <c r="A161" s="364" t="s">
        <v>262</v>
      </c>
      <c r="B161" s="347" t="s">
        <v>239</v>
      </c>
      <c r="C161" s="407" t="s">
        <v>212</v>
      </c>
      <c r="D161" s="321" t="s">
        <v>459</v>
      </c>
      <c r="E161" s="370" t="s">
        <v>299</v>
      </c>
      <c r="F161" s="349"/>
      <c r="G161" s="357">
        <f t="shared" ref="G161:G164" si="1">G162</f>
        <v>670.4</v>
      </c>
    </row>
    <row r="162" spans="1:7" ht="31.5">
      <c r="A162" s="346" t="s">
        <v>319</v>
      </c>
      <c r="B162" s="347" t="s">
        <v>239</v>
      </c>
      <c r="C162" s="348" t="s">
        <v>212</v>
      </c>
      <c r="D162" s="348" t="s">
        <v>459</v>
      </c>
      <c r="E162" s="349" t="s">
        <v>320</v>
      </c>
      <c r="F162" s="349"/>
      <c r="G162" s="357">
        <f t="shared" si="1"/>
        <v>670.4</v>
      </c>
    </row>
    <row r="163" spans="1:7" ht="45.75" customHeight="1">
      <c r="A163" s="346" t="s">
        <v>634</v>
      </c>
      <c r="B163" s="347" t="s">
        <v>239</v>
      </c>
      <c r="C163" s="407" t="s">
        <v>212</v>
      </c>
      <c r="D163" s="321" t="s">
        <v>459</v>
      </c>
      <c r="E163" s="349" t="s">
        <v>635</v>
      </c>
      <c r="F163" s="349"/>
      <c r="G163" s="357">
        <f t="shared" si="1"/>
        <v>670.4</v>
      </c>
    </row>
    <row r="164" spans="1:7" ht="31.5">
      <c r="A164" s="346" t="s">
        <v>215</v>
      </c>
      <c r="B164" s="347" t="s">
        <v>239</v>
      </c>
      <c r="C164" s="407" t="s">
        <v>212</v>
      </c>
      <c r="D164" s="321" t="s">
        <v>459</v>
      </c>
      <c r="E164" s="349" t="s">
        <v>635</v>
      </c>
      <c r="F164" s="349">
        <v>200</v>
      </c>
      <c r="G164" s="357">
        <f t="shared" si="1"/>
        <v>670.4</v>
      </c>
    </row>
    <row r="165" spans="1:7" ht="31.5">
      <c r="A165" s="346" t="s">
        <v>216</v>
      </c>
      <c r="B165" s="347" t="s">
        <v>239</v>
      </c>
      <c r="C165" s="407" t="s">
        <v>212</v>
      </c>
      <c r="D165" s="321" t="s">
        <v>459</v>
      </c>
      <c r="E165" s="349" t="s">
        <v>635</v>
      </c>
      <c r="F165" s="349">
        <v>240</v>
      </c>
      <c r="G165" s="357">
        <v>670.4</v>
      </c>
    </row>
    <row r="166" spans="1:7" s="334" customFormat="1" ht="47.25">
      <c r="A166" s="335" t="s">
        <v>505</v>
      </c>
      <c r="B166" s="345" t="s">
        <v>239</v>
      </c>
      <c r="C166" s="406" t="s">
        <v>212</v>
      </c>
      <c r="D166" s="330" t="s">
        <v>219</v>
      </c>
      <c r="E166" s="331"/>
      <c r="F166" s="446"/>
      <c r="G166" s="446">
        <f>G167+G172</f>
        <v>671</v>
      </c>
    </row>
    <row r="167" spans="1:7" ht="63">
      <c r="A167" s="346" t="s">
        <v>223</v>
      </c>
      <c r="B167" s="347" t="s">
        <v>239</v>
      </c>
      <c r="C167" s="407" t="s">
        <v>212</v>
      </c>
      <c r="D167" s="321" t="s">
        <v>219</v>
      </c>
      <c r="E167" s="349" t="s">
        <v>437</v>
      </c>
      <c r="F167" s="349"/>
      <c r="G167" s="357">
        <f t="shared" ref="G167:G170" si="2">G168</f>
        <v>70</v>
      </c>
    </row>
    <row r="168" spans="1:7" ht="63">
      <c r="A168" s="346" t="s">
        <v>438</v>
      </c>
      <c r="B168" s="347" t="s">
        <v>239</v>
      </c>
      <c r="C168" s="407" t="s">
        <v>212</v>
      </c>
      <c r="D168" s="321" t="s">
        <v>219</v>
      </c>
      <c r="E168" s="349" t="s">
        <v>439</v>
      </c>
      <c r="F168" s="349"/>
      <c r="G168" s="357">
        <f t="shared" si="2"/>
        <v>70</v>
      </c>
    </row>
    <row r="169" spans="1:7" ht="63">
      <c r="A169" s="346" t="s">
        <v>546</v>
      </c>
      <c r="B169" s="347" t="s">
        <v>239</v>
      </c>
      <c r="C169" s="407" t="s">
        <v>212</v>
      </c>
      <c r="D169" s="321" t="s">
        <v>219</v>
      </c>
      <c r="E169" s="349" t="s">
        <v>440</v>
      </c>
      <c r="F169" s="349"/>
      <c r="G169" s="357">
        <f t="shared" si="2"/>
        <v>70</v>
      </c>
    </row>
    <row r="170" spans="1:7" ht="31.5">
      <c r="A170" s="346" t="s">
        <v>215</v>
      </c>
      <c r="B170" s="347" t="s">
        <v>239</v>
      </c>
      <c r="C170" s="407" t="s">
        <v>212</v>
      </c>
      <c r="D170" s="321" t="s">
        <v>219</v>
      </c>
      <c r="E170" s="349" t="s">
        <v>440</v>
      </c>
      <c r="F170" s="349">
        <v>200</v>
      </c>
      <c r="G170" s="357">
        <f t="shared" si="2"/>
        <v>70</v>
      </c>
    </row>
    <row r="171" spans="1:7" ht="31.5">
      <c r="A171" s="346" t="s">
        <v>216</v>
      </c>
      <c r="B171" s="347" t="s">
        <v>239</v>
      </c>
      <c r="C171" s="407" t="s">
        <v>212</v>
      </c>
      <c r="D171" s="321" t="s">
        <v>219</v>
      </c>
      <c r="E171" s="349" t="s">
        <v>440</v>
      </c>
      <c r="F171" s="349">
        <v>240</v>
      </c>
      <c r="G171" s="357">
        <v>70</v>
      </c>
    </row>
    <row r="172" spans="1:7" s="334" customFormat="1" ht="31.5">
      <c r="A172" s="364" t="s">
        <v>262</v>
      </c>
      <c r="B172" s="347" t="s">
        <v>239</v>
      </c>
      <c r="C172" s="407" t="s">
        <v>212</v>
      </c>
      <c r="D172" s="321" t="s">
        <v>219</v>
      </c>
      <c r="E172" s="370" t="s">
        <v>299</v>
      </c>
      <c r="F172" s="344"/>
      <c r="G172" s="357">
        <f>G173</f>
        <v>601</v>
      </c>
    </row>
    <row r="173" spans="1:7" ht="31.5">
      <c r="A173" s="364" t="s">
        <v>594</v>
      </c>
      <c r="B173" s="347" t="s">
        <v>239</v>
      </c>
      <c r="C173" s="407" t="s">
        <v>212</v>
      </c>
      <c r="D173" s="321" t="s">
        <v>219</v>
      </c>
      <c r="E173" s="370" t="s">
        <v>300</v>
      </c>
      <c r="F173" s="349"/>
      <c r="G173" s="357">
        <f>G174+G178</f>
        <v>601</v>
      </c>
    </row>
    <row r="174" spans="1:7" ht="63">
      <c r="A174" s="450" t="s">
        <v>595</v>
      </c>
      <c r="B174" s="347" t="s">
        <v>239</v>
      </c>
      <c r="C174" s="407" t="s">
        <v>212</v>
      </c>
      <c r="D174" s="321" t="s">
        <v>219</v>
      </c>
      <c r="E174" s="451" t="s">
        <v>402</v>
      </c>
      <c r="F174" s="349"/>
      <c r="G174" s="357">
        <f>G175</f>
        <v>1</v>
      </c>
    </row>
    <row r="175" spans="1:7" ht="33.75" customHeight="1">
      <c r="A175" s="454" t="s">
        <v>625</v>
      </c>
      <c r="B175" s="347" t="s">
        <v>239</v>
      </c>
      <c r="C175" s="407" t="s">
        <v>212</v>
      </c>
      <c r="D175" s="321" t="s">
        <v>219</v>
      </c>
      <c r="E175" s="412" t="s">
        <v>624</v>
      </c>
      <c r="F175" s="349"/>
      <c r="G175" s="357">
        <f>G176</f>
        <v>1</v>
      </c>
    </row>
    <row r="176" spans="1:7" ht="31.5">
      <c r="A176" s="111" t="s">
        <v>215</v>
      </c>
      <c r="B176" s="347" t="s">
        <v>239</v>
      </c>
      <c r="C176" s="407" t="s">
        <v>212</v>
      </c>
      <c r="D176" s="321" t="s">
        <v>219</v>
      </c>
      <c r="E176" s="412" t="s">
        <v>624</v>
      </c>
      <c r="F176" s="349">
        <v>200</v>
      </c>
      <c r="G176" s="357">
        <f>G177</f>
        <v>1</v>
      </c>
    </row>
    <row r="177" spans="1:7" ht="31.5">
      <c r="A177" s="368" t="s">
        <v>216</v>
      </c>
      <c r="B177" s="347" t="s">
        <v>239</v>
      </c>
      <c r="C177" s="407" t="s">
        <v>212</v>
      </c>
      <c r="D177" s="321" t="s">
        <v>219</v>
      </c>
      <c r="E177" s="412" t="s">
        <v>624</v>
      </c>
      <c r="F177" s="349">
        <v>240</v>
      </c>
      <c r="G177" s="357">
        <v>1</v>
      </c>
    </row>
    <row r="178" spans="1:7" ht="33.75" customHeight="1">
      <c r="A178" s="486" t="s">
        <v>640</v>
      </c>
      <c r="B178" s="439" t="s">
        <v>239</v>
      </c>
      <c r="C178" s="472" t="s">
        <v>212</v>
      </c>
      <c r="D178" s="473" t="s">
        <v>219</v>
      </c>
      <c r="E178" s="484" t="s">
        <v>639</v>
      </c>
      <c r="F178" s="471"/>
      <c r="G178" s="441">
        <f>G179</f>
        <v>600</v>
      </c>
    </row>
    <row r="179" spans="1:7" ht="31.5">
      <c r="A179" s="145" t="s">
        <v>215</v>
      </c>
      <c r="B179" s="439" t="s">
        <v>239</v>
      </c>
      <c r="C179" s="472" t="s">
        <v>212</v>
      </c>
      <c r="D179" s="473" t="s">
        <v>219</v>
      </c>
      <c r="E179" s="484" t="s">
        <v>639</v>
      </c>
      <c r="F179" s="471">
        <v>200</v>
      </c>
      <c r="G179" s="441">
        <f>G180</f>
        <v>600</v>
      </c>
    </row>
    <row r="180" spans="1:7" ht="31.5">
      <c r="A180" s="478" t="s">
        <v>216</v>
      </c>
      <c r="B180" s="439" t="s">
        <v>239</v>
      </c>
      <c r="C180" s="472" t="s">
        <v>212</v>
      </c>
      <c r="D180" s="473" t="s">
        <v>219</v>
      </c>
      <c r="E180" s="484" t="s">
        <v>639</v>
      </c>
      <c r="F180" s="471">
        <v>240</v>
      </c>
      <c r="G180" s="441">
        <v>600</v>
      </c>
    </row>
    <row r="181" spans="1:7" s="334" customFormat="1">
      <c r="A181" s="459" t="s">
        <v>600</v>
      </c>
      <c r="B181" s="345" t="s">
        <v>239</v>
      </c>
      <c r="C181" s="406" t="s">
        <v>212</v>
      </c>
      <c r="D181" s="330" t="s">
        <v>229</v>
      </c>
      <c r="E181" s="344"/>
      <c r="F181" s="344"/>
      <c r="G181" s="356">
        <f t="shared" ref="G181:G186" si="3">G182</f>
        <v>0.5</v>
      </c>
    </row>
    <row r="182" spans="1:7" s="334" customFormat="1" ht="31.5">
      <c r="A182" s="364" t="s">
        <v>262</v>
      </c>
      <c r="B182" s="347" t="s">
        <v>239</v>
      </c>
      <c r="C182" s="407" t="s">
        <v>212</v>
      </c>
      <c r="D182" s="321" t="s">
        <v>229</v>
      </c>
      <c r="E182" s="370" t="s">
        <v>299</v>
      </c>
      <c r="F182" s="344"/>
      <c r="G182" s="356">
        <f t="shared" si="3"/>
        <v>0.5</v>
      </c>
    </row>
    <row r="183" spans="1:7" ht="31.5">
      <c r="A183" s="364" t="s">
        <v>594</v>
      </c>
      <c r="B183" s="347" t="s">
        <v>239</v>
      </c>
      <c r="C183" s="407" t="s">
        <v>212</v>
      </c>
      <c r="D183" s="321" t="s">
        <v>229</v>
      </c>
      <c r="E183" s="370" t="s">
        <v>300</v>
      </c>
      <c r="F183" s="349"/>
      <c r="G183" s="357">
        <f t="shared" si="3"/>
        <v>0.5</v>
      </c>
    </row>
    <row r="184" spans="1:7" ht="63">
      <c r="A184" s="450" t="s">
        <v>595</v>
      </c>
      <c r="B184" s="347" t="s">
        <v>239</v>
      </c>
      <c r="C184" s="407" t="s">
        <v>212</v>
      </c>
      <c r="D184" s="321" t="s">
        <v>229</v>
      </c>
      <c r="E184" s="451" t="s">
        <v>402</v>
      </c>
      <c r="F184" s="349"/>
      <c r="G184" s="357">
        <f t="shared" si="3"/>
        <v>0.5</v>
      </c>
    </row>
    <row r="185" spans="1:7" ht="63">
      <c r="A185" s="454" t="s">
        <v>601</v>
      </c>
      <c r="B185" s="347" t="s">
        <v>239</v>
      </c>
      <c r="C185" s="407" t="s">
        <v>212</v>
      </c>
      <c r="D185" s="321" t="s">
        <v>229</v>
      </c>
      <c r="E185" s="412" t="s">
        <v>602</v>
      </c>
      <c r="F185" s="349"/>
      <c r="G185" s="357">
        <f t="shared" si="3"/>
        <v>0.5</v>
      </c>
    </row>
    <row r="186" spans="1:7" ht="31.5">
      <c r="A186" s="111" t="s">
        <v>215</v>
      </c>
      <c r="B186" s="347" t="s">
        <v>239</v>
      </c>
      <c r="C186" s="407" t="s">
        <v>212</v>
      </c>
      <c r="D186" s="321" t="s">
        <v>229</v>
      </c>
      <c r="E186" s="412" t="s">
        <v>602</v>
      </c>
      <c r="F186" s="349">
        <v>200</v>
      </c>
      <c r="G186" s="357">
        <f t="shared" si="3"/>
        <v>0.5</v>
      </c>
    </row>
    <row r="187" spans="1:7" ht="31.5">
      <c r="A187" s="368" t="s">
        <v>216</v>
      </c>
      <c r="B187" s="347" t="s">
        <v>239</v>
      </c>
      <c r="C187" s="407" t="s">
        <v>212</v>
      </c>
      <c r="D187" s="321" t="s">
        <v>229</v>
      </c>
      <c r="E187" s="412" t="s">
        <v>602</v>
      </c>
      <c r="F187" s="349">
        <v>240</v>
      </c>
      <c r="G187" s="357">
        <v>0.5</v>
      </c>
    </row>
    <row r="188" spans="1:7">
      <c r="A188" s="389" t="s">
        <v>249</v>
      </c>
      <c r="B188" s="336" t="s">
        <v>239</v>
      </c>
      <c r="C188" s="330" t="s">
        <v>212</v>
      </c>
      <c r="D188" s="330" t="s">
        <v>222</v>
      </c>
      <c r="E188" s="331"/>
      <c r="F188" s="331"/>
      <c r="G188" s="356">
        <f>G199+G189</f>
        <v>22675.599999999999</v>
      </c>
    </row>
    <row r="189" spans="1:7">
      <c r="A189" s="346" t="s">
        <v>75</v>
      </c>
      <c r="B189" s="347" t="s">
        <v>239</v>
      </c>
      <c r="C189" s="348" t="s">
        <v>212</v>
      </c>
      <c r="D189" s="348" t="s">
        <v>222</v>
      </c>
      <c r="E189" s="349" t="s">
        <v>299</v>
      </c>
      <c r="F189" s="349"/>
      <c r="G189" s="357">
        <f>G190+G194</f>
        <v>9627</v>
      </c>
    </row>
    <row r="190" spans="1:7" ht="31.5">
      <c r="A190" s="346" t="s">
        <v>457</v>
      </c>
      <c r="B190" s="347" t="s">
        <v>239</v>
      </c>
      <c r="C190" s="348" t="s">
        <v>212</v>
      </c>
      <c r="D190" s="348" t="s">
        <v>222</v>
      </c>
      <c r="E190" s="349" t="s">
        <v>458</v>
      </c>
      <c r="F190" s="349"/>
      <c r="G190" s="357">
        <f>G191</f>
        <v>5677</v>
      </c>
    </row>
    <row r="191" spans="1:7" ht="63">
      <c r="A191" s="390" t="s">
        <v>538</v>
      </c>
      <c r="B191" s="347" t="s">
        <v>239</v>
      </c>
      <c r="C191" s="348" t="s">
        <v>212</v>
      </c>
      <c r="D191" s="348" t="s">
        <v>222</v>
      </c>
      <c r="E191" s="349" t="s">
        <v>539</v>
      </c>
      <c r="F191" s="349"/>
      <c r="G191" s="357">
        <f>G192</f>
        <v>5677</v>
      </c>
    </row>
    <row r="192" spans="1:7" ht="31.5">
      <c r="A192" s="346" t="s">
        <v>215</v>
      </c>
      <c r="B192" s="347" t="s">
        <v>239</v>
      </c>
      <c r="C192" s="348" t="s">
        <v>212</v>
      </c>
      <c r="D192" s="348" t="s">
        <v>222</v>
      </c>
      <c r="E192" s="349" t="s">
        <v>539</v>
      </c>
      <c r="F192" s="349">
        <v>200</v>
      </c>
      <c r="G192" s="357">
        <f>G193</f>
        <v>5677</v>
      </c>
    </row>
    <row r="193" spans="1:7" ht="31.5">
      <c r="A193" s="346" t="s">
        <v>216</v>
      </c>
      <c r="B193" s="347" t="s">
        <v>239</v>
      </c>
      <c r="C193" s="348" t="s">
        <v>212</v>
      </c>
      <c r="D193" s="348" t="s">
        <v>222</v>
      </c>
      <c r="E193" s="349" t="s">
        <v>539</v>
      </c>
      <c r="F193" s="349">
        <v>240</v>
      </c>
      <c r="G193" s="357">
        <v>5677</v>
      </c>
    </row>
    <row r="194" spans="1:7" ht="31.5">
      <c r="A194" s="364" t="s">
        <v>594</v>
      </c>
      <c r="B194" s="347" t="s">
        <v>239</v>
      </c>
      <c r="C194" s="348" t="s">
        <v>212</v>
      </c>
      <c r="D194" s="348" t="s">
        <v>222</v>
      </c>
      <c r="E194" s="370" t="s">
        <v>300</v>
      </c>
      <c r="F194" s="393"/>
      <c r="G194" s="357">
        <f>G195</f>
        <v>3950</v>
      </c>
    </row>
    <row r="195" spans="1:7" ht="63">
      <c r="A195" s="450" t="s">
        <v>595</v>
      </c>
      <c r="B195" s="347" t="s">
        <v>239</v>
      </c>
      <c r="C195" s="348" t="s">
        <v>212</v>
      </c>
      <c r="D195" s="348" t="s">
        <v>222</v>
      </c>
      <c r="E195" s="451" t="s">
        <v>402</v>
      </c>
      <c r="F195" s="393"/>
      <c r="G195" s="357">
        <f>G196</f>
        <v>3950</v>
      </c>
    </row>
    <row r="196" spans="1:7" ht="192" customHeight="1">
      <c r="A196" s="452" t="s">
        <v>596</v>
      </c>
      <c r="B196" s="347" t="s">
        <v>239</v>
      </c>
      <c r="C196" s="348" t="s">
        <v>212</v>
      </c>
      <c r="D196" s="348" t="s">
        <v>222</v>
      </c>
      <c r="E196" s="453" t="s">
        <v>597</v>
      </c>
      <c r="F196" s="393"/>
      <c r="G196" s="357">
        <f>G197</f>
        <v>3950</v>
      </c>
    </row>
    <row r="197" spans="1:7" ht="31.5">
      <c r="A197" s="460" t="s">
        <v>215</v>
      </c>
      <c r="B197" s="347" t="s">
        <v>239</v>
      </c>
      <c r="C197" s="348" t="s">
        <v>212</v>
      </c>
      <c r="D197" s="348" t="s">
        <v>222</v>
      </c>
      <c r="E197" s="453" t="s">
        <v>597</v>
      </c>
      <c r="F197" s="393">
        <v>200</v>
      </c>
      <c r="G197" s="357">
        <f>G198</f>
        <v>3950</v>
      </c>
    </row>
    <row r="198" spans="1:7" ht="30.75" customHeight="1">
      <c r="A198" s="380" t="s">
        <v>216</v>
      </c>
      <c r="B198" s="371" t="s">
        <v>239</v>
      </c>
      <c r="C198" s="372" t="s">
        <v>212</v>
      </c>
      <c r="D198" s="372" t="s">
        <v>222</v>
      </c>
      <c r="E198" s="453" t="s">
        <v>597</v>
      </c>
      <c r="F198" s="393">
        <v>240</v>
      </c>
      <c r="G198" s="357">
        <v>3950</v>
      </c>
    </row>
    <row r="199" spans="1:7">
      <c r="A199" s="364" t="s">
        <v>208</v>
      </c>
      <c r="B199" s="391" t="s">
        <v>239</v>
      </c>
      <c r="C199" s="392" t="s">
        <v>212</v>
      </c>
      <c r="D199" s="392" t="s">
        <v>222</v>
      </c>
      <c r="E199" s="393" t="s">
        <v>454</v>
      </c>
      <c r="F199" s="393"/>
      <c r="G199" s="357">
        <f>G200</f>
        <v>13048.6</v>
      </c>
    </row>
    <row r="200" spans="1:7" ht="35.25" customHeight="1">
      <c r="A200" s="461" t="s">
        <v>455</v>
      </c>
      <c r="B200" s="347" t="s">
        <v>239</v>
      </c>
      <c r="C200" s="348" t="s">
        <v>212</v>
      </c>
      <c r="D200" s="348" t="s">
        <v>222</v>
      </c>
      <c r="E200" s="349" t="s">
        <v>456</v>
      </c>
      <c r="F200" s="349"/>
      <c r="G200" s="462">
        <f>G201</f>
        <v>13048.6</v>
      </c>
    </row>
    <row r="201" spans="1:7" ht="31.5">
      <c r="A201" s="460" t="s">
        <v>215</v>
      </c>
      <c r="B201" s="347" t="s">
        <v>239</v>
      </c>
      <c r="C201" s="348" t="s">
        <v>212</v>
      </c>
      <c r="D201" s="348" t="s">
        <v>222</v>
      </c>
      <c r="E201" s="349" t="s">
        <v>456</v>
      </c>
      <c r="F201" s="349">
        <v>200</v>
      </c>
      <c r="G201" s="462">
        <f>G202</f>
        <v>13048.6</v>
      </c>
    </row>
    <row r="202" spans="1:7" ht="31.5">
      <c r="A202" s="380" t="s">
        <v>216</v>
      </c>
      <c r="B202" s="394" t="s">
        <v>239</v>
      </c>
      <c r="C202" s="395" t="s">
        <v>212</v>
      </c>
      <c r="D202" s="395" t="s">
        <v>222</v>
      </c>
      <c r="E202" s="396" t="s">
        <v>456</v>
      </c>
      <c r="F202" s="396">
        <v>240</v>
      </c>
      <c r="G202" s="357">
        <f>2458.6+6500+4090</f>
        <v>13048.6</v>
      </c>
    </row>
    <row r="203" spans="1:7">
      <c r="A203" s="423" t="s">
        <v>158</v>
      </c>
      <c r="B203" s="421" t="s">
        <v>239</v>
      </c>
      <c r="C203" s="422" t="s">
        <v>212</v>
      </c>
      <c r="D203" s="422" t="s">
        <v>225</v>
      </c>
      <c r="E203" s="396"/>
      <c r="F203" s="396"/>
      <c r="G203" s="357">
        <f>G204+G209</f>
        <v>223</v>
      </c>
    </row>
    <row r="204" spans="1:7" ht="47.25">
      <c r="A204" s="380" t="s">
        <v>515</v>
      </c>
      <c r="B204" s="394" t="s">
        <v>239</v>
      </c>
      <c r="C204" s="395" t="s">
        <v>212</v>
      </c>
      <c r="D204" s="395" t="s">
        <v>225</v>
      </c>
      <c r="E204" s="396" t="s">
        <v>514</v>
      </c>
      <c r="F204" s="396"/>
      <c r="G204" s="357">
        <f>G205</f>
        <v>220</v>
      </c>
    </row>
    <row r="205" spans="1:7" ht="31.5">
      <c r="A205" s="380" t="s">
        <v>516</v>
      </c>
      <c r="B205" s="394" t="s">
        <v>239</v>
      </c>
      <c r="C205" s="395" t="s">
        <v>212</v>
      </c>
      <c r="D205" s="395" t="s">
        <v>225</v>
      </c>
      <c r="E205" s="396" t="s">
        <v>517</v>
      </c>
      <c r="F205" s="396"/>
      <c r="G205" s="357">
        <f>G206</f>
        <v>220</v>
      </c>
    </row>
    <row r="206" spans="1:7" ht="31.5">
      <c r="A206" s="380" t="s">
        <v>547</v>
      </c>
      <c r="B206" s="394" t="s">
        <v>239</v>
      </c>
      <c r="C206" s="395" t="s">
        <v>212</v>
      </c>
      <c r="D206" s="395" t="s">
        <v>225</v>
      </c>
      <c r="E206" s="396" t="s">
        <v>525</v>
      </c>
      <c r="F206" s="396"/>
      <c r="G206" s="357">
        <f>G207</f>
        <v>220</v>
      </c>
    </row>
    <row r="207" spans="1:7">
      <c r="A207" s="346" t="s">
        <v>217</v>
      </c>
      <c r="B207" s="394" t="s">
        <v>239</v>
      </c>
      <c r="C207" s="395" t="s">
        <v>212</v>
      </c>
      <c r="D207" s="395" t="s">
        <v>225</v>
      </c>
      <c r="E207" s="396" t="s">
        <v>525</v>
      </c>
      <c r="F207" s="396">
        <v>800</v>
      </c>
      <c r="G207" s="357">
        <f>G208</f>
        <v>220</v>
      </c>
    </row>
    <row r="208" spans="1:7" ht="47.25">
      <c r="A208" s="350" t="s">
        <v>518</v>
      </c>
      <c r="B208" s="394" t="s">
        <v>239</v>
      </c>
      <c r="C208" s="395" t="s">
        <v>212</v>
      </c>
      <c r="D208" s="395" t="s">
        <v>225</v>
      </c>
      <c r="E208" s="396" t="s">
        <v>525</v>
      </c>
      <c r="F208" s="396">
        <v>810</v>
      </c>
      <c r="G208" s="357">
        <v>220</v>
      </c>
    </row>
    <row r="209" spans="1:10" ht="31.5">
      <c r="A209" s="364" t="s">
        <v>262</v>
      </c>
      <c r="B209" s="347" t="s">
        <v>239</v>
      </c>
      <c r="C209" s="348" t="s">
        <v>212</v>
      </c>
      <c r="D209" s="348" t="s">
        <v>225</v>
      </c>
      <c r="E209" s="370" t="s">
        <v>299</v>
      </c>
      <c r="F209" s="344"/>
      <c r="G209" s="356">
        <f>G210</f>
        <v>3</v>
      </c>
    </row>
    <row r="210" spans="1:10" ht="31.5">
      <c r="A210" s="364" t="s">
        <v>594</v>
      </c>
      <c r="B210" s="347" t="s">
        <v>239</v>
      </c>
      <c r="C210" s="348" t="s">
        <v>212</v>
      </c>
      <c r="D210" s="348" t="s">
        <v>225</v>
      </c>
      <c r="E210" s="370" t="s">
        <v>300</v>
      </c>
      <c r="F210" s="393"/>
      <c r="G210" s="357">
        <f>G211</f>
        <v>3</v>
      </c>
    </row>
    <row r="211" spans="1:10" ht="63">
      <c r="A211" s="450" t="s">
        <v>595</v>
      </c>
      <c r="B211" s="347" t="s">
        <v>239</v>
      </c>
      <c r="C211" s="348" t="s">
        <v>212</v>
      </c>
      <c r="D211" s="348" t="s">
        <v>225</v>
      </c>
      <c r="E211" s="451" t="s">
        <v>402</v>
      </c>
      <c r="F211" s="393"/>
      <c r="G211" s="357">
        <f>G212</f>
        <v>3</v>
      </c>
    </row>
    <row r="212" spans="1:10" ht="48.75" customHeight="1">
      <c r="A212" s="452" t="s">
        <v>627</v>
      </c>
      <c r="B212" s="347" t="s">
        <v>239</v>
      </c>
      <c r="C212" s="348" t="s">
        <v>212</v>
      </c>
      <c r="D212" s="348" t="s">
        <v>225</v>
      </c>
      <c r="E212" s="453" t="s">
        <v>626</v>
      </c>
      <c r="F212" s="393"/>
      <c r="G212" s="357">
        <f>G213</f>
        <v>3</v>
      </c>
    </row>
    <row r="213" spans="1:10" ht="31.5">
      <c r="A213" s="460" t="s">
        <v>215</v>
      </c>
      <c r="B213" s="347" t="s">
        <v>239</v>
      </c>
      <c r="C213" s="348" t="s">
        <v>212</v>
      </c>
      <c r="D213" s="348" t="s">
        <v>225</v>
      </c>
      <c r="E213" s="453" t="s">
        <v>626</v>
      </c>
      <c r="F213" s="393">
        <v>200</v>
      </c>
      <c r="G213" s="357">
        <f>G214</f>
        <v>3</v>
      </c>
    </row>
    <row r="214" spans="1:10" ht="30.75" customHeight="1">
      <c r="A214" s="380" t="s">
        <v>216</v>
      </c>
      <c r="B214" s="371" t="s">
        <v>239</v>
      </c>
      <c r="C214" s="372" t="s">
        <v>212</v>
      </c>
      <c r="D214" s="372" t="s">
        <v>225</v>
      </c>
      <c r="E214" s="453" t="s">
        <v>626</v>
      </c>
      <c r="F214" s="393">
        <v>240</v>
      </c>
      <c r="G214" s="357">
        <v>3</v>
      </c>
    </row>
    <row r="215" spans="1:10" s="402" customFormat="1" ht="17.25">
      <c r="A215" s="397" t="s">
        <v>23</v>
      </c>
      <c r="B215" s="398" t="s">
        <v>239</v>
      </c>
      <c r="C215" s="399" t="s">
        <v>459</v>
      </c>
      <c r="D215" s="399"/>
      <c r="E215" s="400"/>
      <c r="F215" s="400"/>
      <c r="G215" s="401">
        <f>G216+G234</f>
        <v>793.1</v>
      </c>
      <c r="H215" s="408"/>
      <c r="I215" s="408"/>
      <c r="J215" s="408"/>
    </row>
    <row r="216" spans="1:10">
      <c r="A216" s="355" t="s">
        <v>460</v>
      </c>
      <c r="B216" s="345" t="s">
        <v>239</v>
      </c>
      <c r="C216" s="343" t="s">
        <v>459</v>
      </c>
      <c r="D216" s="343" t="s">
        <v>206</v>
      </c>
      <c r="E216" s="344"/>
      <c r="F216" s="344"/>
      <c r="G216" s="356">
        <f>G226+G217+G223</f>
        <v>655</v>
      </c>
    </row>
    <row r="217" spans="1:10" ht="31.5">
      <c r="A217" s="364" t="s">
        <v>262</v>
      </c>
      <c r="B217" s="347" t="s">
        <v>239</v>
      </c>
      <c r="C217" s="348" t="s">
        <v>459</v>
      </c>
      <c r="D217" s="348" t="s">
        <v>206</v>
      </c>
      <c r="E217" s="370" t="s">
        <v>299</v>
      </c>
      <c r="F217" s="344"/>
      <c r="G217" s="356">
        <f>G218</f>
        <v>5</v>
      </c>
    </row>
    <row r="218" spans="1:10" ht="31.5">
      <c r="A218" s="364" t="s">
        <v>594</v>
      </c>
      <c r="B218" s="347" t="s">
        <v>239</v>
      </c>
      <c r="C218" s="348" t="s">
        <v>459</v>
      </c>
      <c r="D218" s="348" t="s">
        <v>206</v>
      </c>
      <c r="E218" s="370" t="s">
        <v>300</v>
      </c>
      <c r="F218" s="344"/>
      <c r="G218" s="357">
        <f>G219</f>
        <v>5</v>
      </c>
    </row>
    <row r="219" spans="1:10" ht="63">
      <c r="A219" s="450" t="s">
        <v>595</v>
      </c>
      <c r="B219" s="347" t="s">
        <v>239</v>
      </c>
      <c r="C219" s="348" t="s">
        <v>459</v>
      </c>
      <c r="D219" s="348" t="s">
        <v>206</v>
      </c>
      <c r="E219" s="451" t="s">
        <v>402</v>
      </c>
      <c r="F219" s="344"/>
      <c r="G219" s="357">
        <f>G220</f>
        <v>5</v>
      </c>
    </row>
    <row r="220" spans="1:10" ht="141.75">
      <c r="A220" s="452" t="s">
        <v>598</v>
      </c>
      <c r="B220" s="347" t="s">
        <v>239</v>
      </c>
      <c r="C220" s="348" t="s">
        <v>459</v>
      </c>
      <c r="D220" s="348" t="s">
        <v>206</v>
      </c>
      <c r="E220" s="453" t="s">
        <v>599</v>
      </c>
      <c r="F220" s="344"/>
      <c r="G220" s="357">
        <f>G221</f>
        <v>5</v>
      </c>
    </row>
    <row r="221" spans="1:10" ht="31.5">
      <c r="A221" s="364" t="s">
        <v>215</v>
      </c>
      <c r="B221" s="347" t="s">
        <v>239</v>
      </c>
      <c r="C221" s="348" t="s">
        <v>459</v>
      </c>
      <c r="D221" s="348" t="s">
        <v>206</v>
      </c>
      <c r="E221" s="453" t="s">
        <v>599</v>
      </c>
      <c r="F221" s="370">
        <v>200</v>
      </c>
      <c r="G221" s="357">
        <f>G222</f>
        <v>5</v>
      </c>
    </row>
    <row r="222" spans="1:10" ht="31.5">
      <c r="A222" s="368" t="s">
        <v>216</v>
      </c>
      <c r="B222" s="347" t="s">
        <v>239</v>
      </c>
      <c r="C222" s="348" t="s">
        <v>459</v>
      </c>
      <c r="D222" s="348" t="s">
        <v>206</v>
      </c>
      <c r="E222" s="453" t="s">
        <v>599</v>
      </c>
      <c r="F222" s="373">
        <v>240</v>
      </c>
      <c r="G222" s="357">
        <v>5</v>
      </c>
    </row>
    <row r="223" spans="1:10" ht="31.5">
      <c r="A223" s="480" t="s">
        <v>387</v>
      </c>
      <c r="B223" s="439" t="s">
        <v>239</v>
      </c>
      <c r="C223" s="440" t="s">
        <v>459</v>
      </c>
      <c r="D223" s="440" t="s">
        <v>206</v>
      </c>
      <c r="E223" s="471" t="s">
        <v>565</v>
      </c>
      <c r="F223" s="479"/>
      <c r="G223" s="441">
        <f>G224</f>
        <v>300</v>
      </c>
    </row>
    <row r="224" spans="1:10">
      <c r="A224" s="470" t="s">
        <v>217</v>
      </c>
      <c r="B224" s="439" t="s">
        <v>239</v>
      </c>
      <c r="C224" s="440" t="s">
        <v>459</v>
      </c>
      <c r="D224" s="440" t="s">
        <v>206</v>
      </c>
      <c r="E224" s="471" t="s">
        <v>565</v>
      </c>
      <c r="F224" s="479">
        <v>800</v>
      </c>
      <c r="G224" s="441">
        <f>G225</f>
        <v>300</v>
      </c>
    </row>
    <row r="225" spans="1:7">
      <c r="A225" s="481" t="s">
        <v>338</v>
      </c>
      <c r="B225" s="475" t="s">
        <v>239</v>
      </c>
      <c r="C225" s="473" t="s">
        <v>459</v>
      </c>
      <c r="D225" s="473" t="s">
        <v>206</v>
      </c>
      <c r="E225" s="471" t="s">
        <v>565</v>
      </c>
      <c r="F225" s="476">
        <v>830</v>
      </c>
      <c r="G225" s="441">
        <v>300</v>
      </c>
    </row>
    <row r="226" spans="1:7" ht="31.5">
      <c r="A226" s="346" t="s">
        <v>521</v>
      </c>
      <c r="B226" s="347" t="s">
        <v>239</v>
      </c>
      <c r="C226" s="348" t="s">
        <v>459</v>
      </c>
      <c r="D226" s="348" t="s">
        <v>206</v>
      </c>
      <c r="E226" s="349" t="s">
        <v>522</v>
      </c>
      <c r="F226" s="344"/>
      <c r="G226" s="357">
        <f>G227</f>
        <v>350</v>
      </c>
    </row>
    <row r="227" spans="1:7" ht="26.25" customHeight="1">
      <c r="A227" s="346" t="s">
        <v>523</v>
      </c>
      <c r="B227" s="347" t="s">
        <v>239</v>
      </c>
      <c r="C227" s="348" t="s">
        <v>459</v>
      </c>
      <c r="D227" s="348" t="s">
        <v>206</v>
      </c>
      <c r="E227" s="349" t="s">
        <v>497</v>
      </c>
      <c r="F227" s="344"/>
      <c r="G227" s="357">
        <f>G228+G231</f>
        <v>350</v>
      </c>
    </row>
    <row r="228" spans="1:7" ht="31.5">
      <c r="A228" s="346" t="s">
        <v>461</v>
      </c>
      <c r="B228" s="347" t="s">
        <v>239</v>
      </c>
      <c r="C228" s="348" t="s">
        <v>459</v>
      </c>
      <c r="D228" s="348" t="s">
        <v>206</v>
      </c>
      <c r="E228" s="349" t="s">
        <v>498</v>
      </c>
      <c r="F228" s="349"/>
      <c r="G228" s="357">
        <f>G229</f>
        <v>50</v>
      </c>
    </row>
    <row r="229" spans="1:7" ht="31.5">
      <c r="A229" s="346" t="s">
        <v>215</v>
      </c>
      <c r="B229" s="347" t="s">
        <v>239</v>
      </c>
      <c r="C229" s="348" t="s">
        <v>459</v>
      </c>
      <c r="D229" s="348" t="s">
        <v>206</v>
      </c>
      <c r="E229" s="349" t="s">
        <v>498</v>
      </c>
      <c r="F229" s="349">
        <v>200</v>
      </c>
      <c r="G229" s="357">
        <f>G230</f>
        <v>50</v>
      </c>
    </row>
    <row r="230" spans="1:7" s="334" customFormat="1" ht="31.5">
      <c r="A230" s="346" t="s">
        <v>216</v>
      </c>
      <c r="B230" s="347" t="s">
        <v>239</v>
      </c>
      <c r="C230" s="348" t="s">
        <v>459</v>
      </c>
      <c r="D230" s="348" t="s">
        <v>206</v>
      </c>
      <c r="E230" s="349" t="s">
        <v>498</v>
      </c>
      <c r="F230" s="349">
        <v>240</v>
      </c>
      <c r="G230" s="357">
        <v>50</v>
      </c>
    </row>
    <row r="231" spans="1:7" s="334" customFormat="1" ht="31.5">
      <c r="A231" s="346" t="s">
        <v>524</v>
      </c>
      <c r="B231" s="347" t="s">
        <v>239</v>
      </c>
      <c r="C231" s="348" t="s">
        <v>459</v>
      </c>
      <c r="D231" s="348" t="s">
        <v>206</v>
      </c>
      <c r="E231" s="349" t="s">
        <v>519</v>
      </c>
      <c r="F231" s="349"/>
      <c r="G231" s="357">
        <f>G232</f>
        <v>300</v>
      </c>
    </row>
    <row r="232" spans="1:7" s="334" customFormat="1" ht="31.5">
      <c r="A232" s="346" t="s">
        <v>215</v>
      </c>
      <c r="B232" s="347" t="s">
        <v>520</v>
      </c>
      <c r="C232" s="348" t="s">
        <v>459</v>
      </c>
      <c r="D232" s="348" t="s">
        <v>206</v>
      </c>
      <c r="E232" s="349" t="s">
        <v>519</v>
      </c>
      <c r="F232" s="349">
        <v>200</v>
      </c>
      <c r="G232" s="357">
        <f>G233</f>
        <v>300</v>
      </c>
    </row>
    <row r="233" spans="1:7" s="334" customFormat="1" ht="31.5">
      <c r="A233" s="346" t="s">
        <v>216</v>
      </c>
      <c r="B233" s="347" t="s">
        <v>239</v>
      </c>
      <c r="C233" s="348" t="s">
        <v>459</v>
      </c>
      <c r="D233" s="348" t="s">
        <v>206</v>
      </c>
      <c r="E233" s="349" t="s">
        <v>519</v>
      </c>
      <c r="F233" s="349">
        <v>240</v>
      </c>
      <c r="G233" s="357">
        <v>300</v>
      </c>
    </row>
    <row r="234" spans="1:7" s="334" customFormat="1">
      <c r="A234" s="355" t="s">
        <v>24</v>
      </c>
      <c r="B234" s="345" t="s">
        <v>239</v>
      </c>
      <c r="C234" s="343" t="s">
        <v>459</v>
      </c>
      <c r="D234" s="343" t="s">
        <v>207</v>
      </c>
      <c r="E234" s="344"/>
      <c r="F234" s="344"/>
      <c r="G234" s="356">
        <f t="shared" ref="G234:G239" si="4">G235</f>
        <v>138.1</v>
      </c>
    </row>
    <row r="235" spans="1:7" s="334" customFormat="1" ht="31.5">
      <c r="A235" s="463" t="s">
        <v>262</v>
      </c>
      <c r="B235" s="347" t="s">
        <v>239</v>
      </c>
      <c r="C235" s="348" t="s">
        <v>459</v>
      </c>
      <c r="D235" s="348" t="s">
        <v>207</v>
      </c>
      <c r="E235" s="370" t="s">
        <v>299</v>
      </c>
      <c r="F235" s="349"/>
      <c r="G235" s="357">
        <f t="shared" si="4"/>
        <v>138.1</v>
      </c>
    </row>
    <row r="236" spans="1:7" s="334" customFormat="1" ht="31.5">
      <c r="A236" s="464" t="s">
        <v>594</v>
      </c>
      <c r="B236" s="347" t="s">
        <v>239</v>
      </c>
      <c r="C236" s="348" t="s">
        <v>459</v>
      </c>
      <c r="D236" s="348" t="s">
        <v>207</v>
      </c>
      <c r="E236" s="373" t="s">
        <v>300</v>
      </c>
      <c r="F236" s="349"/>
      <c r="G236" s="357">
        <f t="shared" si="4"/>
        <v>138.1</v>
      </c>
    </row>
    <row r="237" spans="1:7" s="334" customFormat="1" ht="63">
      <c r="A237" s="465" t="s">
        <v>595</v>
      </c>
      <c r="B237" s="347" t="s">
        <v>239</v>
      </c>
      <c r="C237" s="348" t="s">
        <v>459</v>
      </c>
      <c r="D237" s="348" t="s">
        <v>207</v>
      </c>
      <c r="E237" s="451" t="s">
        <v>402</v>
      </c>
      <c r="F237" s="349"/>
      <c r="G237" s="357">
        <f t="shared" si="4"/>
        <v>138.1</v>
      </c>
    </row>
    <row r="238" spans="1:7" s="334" customFormat="1" ht="283.5">
      <c r="A238" s="452" t="s">
        <v>618</v>
      </c>
      <c r="B238" s="347" t="s">
        <v>239</v>
      </c>
      <c r="C238" s="348" t="s">
        <v>459</v>
      </c>
      <c r="D238" s="348" t="s">
        <v>207</v>
      </c>
      <c r="E238" s="453" t="s">
        <v>619</v>
      </c>
      <c r="F238" s="349"/>
      <c r="G238" s="357">
        <f t="shared" si="4"/>
        <v>138.1</v>
      </c>
    </row>
    <row r="239" spans="1:7" s="334" customFormat="1" ht="31.5">
      <c r="A239" s="111" t="s">
        <v>215</v>
      </c>
      <c r="B239" s="347" t="s">
        <v>239</v>
      </c>
      <c r="C239" s="348" t="s">
        <v>459</v>
      </c>
      <c r="D239" s="348" t="s">
        <v>207</v>
      </c>
      <c r="E239" s="453" t="s">
        <v>619</v>
      </c>
      <c r="F239" s="370">
        <v>200</v>
      </c>
      <c r="G239" s="357">
        <f t="shared" si="4"/>
        <v>138.1</v>
      </c>
    </row>
    <row r="240" spans="1:7" s="334" customFormat="1" ht="31.5">
      <c r="A240" s="464" t="s">
        <v>216</v>
      </c>
      <c r="B240" s="347" t="s">
        <v>239</v>
      </c>
      <c r="C240" s="348" t="s">
        <v>459</v>
      </c>
      <c r="D240" s="348" t="s">
        <v>207</v>
      </c>
      <c r="E240" s="453" t="s">
        <v>619</v>
      </c>
      <c r="F240" s="373">
        <v>240</v>
      </c>
      <c r="G240" s="357">
        <f>100.5+37.6</f>
        <v>138.1</v>
      </c>
    </row>
    <row r="241" spans="1:10" s="334" customFormat="1" ht="18.75">
      <c r="A241" s="360" t="s">
        <v>58</v>
      </c>
      <c r="B241" s="345" t="s">
        <v>239</v>
      </c>
      <c r="C241" s="343" t="s">
        <v>226</v>
      </c>
      <c r="D241" s="343"/>
      <c r="E241" s="344"/>
      <c r="F241" s="344"/>
      <c r="G241" s="356">
        <f>G242+G253</f>
        <v>535</v>
      </c>
      <c r="H241" s="405"/>
      <c r="I241" s="405"/>
      <c r="J241" s="405"/>
    </row>
    <row r="242" spans="1:10">
      <c r="A242" s="355" t="s">
        <v>100</v>
      </c>
      <c r="B242" s="345" t="s">
        <v>239</v>
      </c>
      <c r="C242" s="343" t="s">
        <v>226</v>
      </c>
      <c r="D242" s="343" t="s">
        <v>221</v>
      </c>
      <c r="E242" s="344"/>
      <c r="F242" s="344"/>
      <c r="G242" s="356">
        <f>G243+G248</f>
        <v>135</v>
      </c>
    </row>
    <row r="243" spans="1:10">
      <c r="A243" s="346" t="s">
        <v>462</v>
      </c>
      <c r="B243" s="347" t="s">
        <v>239</v>
      </c>
      <c r="C243" s="348" t="s">
        <v>226</v>
      </c>
      <c r="D243" s="348" t="s">
        <v>221</v>
      </c>
      <c r="E243" s="349" t="s">
        <v>463</v>
      </c>
      <c r="F243" s="349"/>
      <c r="G243" s="357">
        <f>G244</f>
        <v>120</v>
      </c>
    </row>
    <row r="244" spans="1:10" ht="31.5">
      <c r="A244" s="346" t="s">
        <v>464</v>
      </c>
      <c r="B244" s="347" t="s">
        <v>239</v>
      </c>
      <c r="C244" s="348" t="s">
        <v>226</v>
      </c>
      <c r="D244" s="348" t="s">
        <v>221</v>
      </c>
      <c r="E244" s="349" t="s">
        <v>465</v>
      </c>
      <c r="F244" s="349"/>
      <c r="G244" s="357">
        <f>G245</f>
        <v>120</v>
      </c>
    </row>
    <row r="245" spans="1:10" ht="31.5">
      <c r="A245" s="346" t="s">
        <v>548</v>
      </c>
      <c r="B245" s="347" t="s">
        <v>239</v>
      </c>
      <c r="C245" s="348" t="s">
        <v>226</v>
      </c>
      <c r="D245" s="348" t="s">
        <v>221</v>
      </c>
      <c r="E245" s="349" t="s">
        <v>466</v>
      </c>
      <c r="F245" s="349"/>
      <c r="G245" s="357">
        <f>G246</f>
        <v>120</v>
      </c>
    </row>
    <row r="246" spans="1:10" ht="31.5">
      <c r="A246" s="346" t="s">
        <v>215</v>
      </c>
      <c r="B246" s="347" t="s">
        <v>239</v>
      </c>
      <c r="C246" s="348" t="s">
        <v>226</v>
      </c>
      <c r="D246" s="348" t="s">
        <v>221</v>
      </c>
      <c r="E246" s="349" t="s">
        <v>466</v>
      </c>
      <c r="F246" s="349">
        <v>200</v>
      </c>
      <c r="G246" s="357">
        <f>G247</f>
        <v>120</v>
      </c>
    </row>
    <row r="247" spans="1:10" ht="31.5">
      <c r="A247" s="346" t="s">
        <v>216</v>
      </c>
      <c r="B247" s="347" t="s">
        <v>239</v>
      </c>
      <c r="C247" s="348" t="s">
        <v>226</v>
      </c>
      <c r="D247" s="348" t="s">
        <v>221</v>
      </c>
      <c r="E247" s="349" t="s">
        <v>466</v>
      </c>
      <c r="F247" s="349">
        <v>240</v>
      </c>
      <c r="G247" s="357">
        <v>120</v>
      </c>
    </row>
    <row r="248" spans="1:10" ht="31.5">
      <c r="A248" s="350" t="s">
        <v>467</v>
      </c>
      <c r="B248" s="351" t="s">
        <v>239</v>
      </c>
      <c r="C248" s="348" t="s">
        <v>226</v>
      </c>
      <c r="D248" s="348" t="s">
        <v>221</v>
      </c>
      <c r="E248" s="349" t="s">
        <v>468</v>
      </c>
      <c r="F248" s="349"/>
      <c r="G248" s="357">
        <f>G249</f>
        <v>15</v>
      </c>
    </row>
    <row r="249" spans="1:10" ht="31.5">
      <c r="A249" s="346" t="s">
        <v>469</v>
      </c>
      <c r="B249" s="351" t="s">
        <v>239</v>
      </c>
      <c r="C249" s="348" t="s">
        <v>226</v>
      </c>
      <c r="D249" s="348" t="s">
        <v>221</v>
      </c>
      <c r="E249" s="349" t="s">
        <v>470</v>
      </c>
      <c r="F249" s="349"/>
      <c r="G249" s="357">
        <f>G250</f>
        <v>15</v>
      </c>
    </row>
    <row r="250" spans="1:10" ht="31.5">
      <c r="A250" s="346" t="s">
        <v>549</v>
      </c>
      <c r="B250" s="351" t="s">
        <v>239</v>
      </c>
      <c r="C250" s="348" t="s">
        <v>226</v>
      </c>
      <c r="D250" s="348" t="s">
        <v>221</v>
      </c>
      <c r="E250" s="349" t="s">
        <v>471</v>
      </c>
      <c r="F250" s="349"/>
      <c r="G250" s="357">
        <f>G251</f>
        <v>15</v>
      </c>
    </row>
    <row r="251" spans="1:10" ht="31.5">
      <c r="A251" s="364" t="s">
        <v>215</v>
      </c>
      <c r="B251" s="351" t="s">
        <v>239</v>
      </c>
      <c r="C251" s="348" t="s">
        <v>226</v>
      </c>
      <c r="D251" s="348" t="s">
        <v>221</v>
      </c>
      <c r="E251" s="349" t="s">
        <v>471</v>
      </c>
      <c r="F251" s="370">
        <v>200</v>
      </c>
      <c r="G251" s="357">
        <f>G252</f>
        <v>15</v>
      </c>
    </row>
    <row r="252" spans="1:10" ht="34.5" customHeight="1">
      <c r="A252" s="368" t="s">
        <v>216</v>
      </c>
      <c r="B252" s="351" t="s">
        <v>239</v>
      </c>
      <c r="C252" s="348" t="s">
        <v>226</v>
      </c>
      <c r="D252" s="348" t="s">
        <v>221</v>
      </c>
      <c r="E252" s="349" t="s">
        <v>471</v>
      </c>
      <c r="F252" s="373">
        <v>240</v>
      </c>
      <c r="G252" s="357">
        <v>15</v>
      </c>
    </row>
    <row r="253" spans="1:10" s="334" customFormat="1" ht="18.75" customHeight="1">
      <c r="A253" s="491" t="s">
        <v>108</v>
      </c>
      <c r="B253" s="492" t="s">
        <v>239</v>
      </c>
      <c r="C253" s="493" t="s">
        <v>226</v>
      </c>
      <c r="D253" s="493" t="s">
        <v>226</v>
      </c>
      <c r="E253" s="494"/>
      <c r="F253" s="495"/>
      <c r="G253" s="496">
        <f>G254</f>
        <v>400</v>
      </c>
    </row>
    <row r="254" spans="1:10" ht="34.5" customHeight="1">
      <c r="A254" s="474" t="s">
        <v>643</v>
      </c>
      <c r="B254" s="497" t="s">
        <v>239</v>
      </c>
      <c r="C254" s="440" t="s">
        <v>226</v>
      </c>
      <c r="D254" s="440" t="s">
        <v>226</v>
      </c>
      <c r="E254" s="471" t="s">
        <v>642</v>
      </c>
      <c r="F254" s="479"/>
      <c r="G254" s="441">
        <f>G255</f>
        <v>400</v>
      </c>
    </row>
    <row r="255" spans="1:10" ht="50.25" customHeight="1">
      <c r="A255" s="474" t="s">
        <v>644</v>
      </c>
      <c r="B255" s="497" t="s">
        <v>239</v>
      </c>
      <c r="C255" s="440" t="s">
        <v>226</v>
      </c>
      <c r="D255" s="440" t="s">
        <v>226</v>
      </c>
      <c r="E255" s="471" t="s">
        <v>641</v>
      </c>
      <c r="F255" s="479"/>
      <c r="G255" s="441">
        <f>G256</f>
        <v>400</v>
      </c>
    </row>
    <row r="256" spans="1:10" ht="34.5" customHeight="1">
      <c r="A256" s="478" t="s">
        <v>645</v>
      </c>
      <c r="B256" s="497" t="s">
        <v>239</v>
      </c>
      <c r="C256" s="440" t="s">
        <v>226</v>
      </c>
      <c r="D256" s="440" t="s">
        <v>226</v>
      </c>
      <c r="E256" s="471" t="s">
        <v>641</v>
      </c>
      <c r="F256" s="479">
        <v>600</v>
      </c>
      <c r="G256" s="441">
        <f>G257</f>
        <v>400</v>
      </c>
    </row>
    <row r="257" spans="1:10" ht="21" customHeight="1">
      <c r="A257" s="478" t="s">
        <v>646</v>
      </c>
      <c r="B257" s="497" t="s">
        <v>239</v>
      </c>
      <c r="C257" s="440" t="s">
        <v>226</v>
      </c>
      <c r="D257" s="440" t="s">
        <v>226</v>
      </c>
      <c r="E257" s="471" t="s">
        <v>641</v>
      </c>
      <c r="F257" s="479">
        <v>620</v>
      </c>
      <c r="G257" s="441">
        <v>400</v>
      </c>
    </row>
    <row r="258" spans="1:10" s="442" customFormat="1" ht="15.75" customHeight="1">
      <c r="A258" s="466" t="s">
        <v>611</v>
      </c>
      <c r="B258" s="467" t="s">
        <v>239</v>
      </c>
      <c r="C258" s="399" t="s">
        <v>229</v>
      </c>
      <c r="D258" s="399"/>
      <c r="E258" s="400"/>
      <c r="F258" s="456"/>
      <c r="G258" s="401">
        <f t="shared" ref="G258:G264" si="5">G259</f>
        <v>150</v>
      </c>
    </row>
    <row r="259" spans="1:10" s="334" customFormat="1" ht="15.75" customHeight="1">
      <c r="A259" s="468" t="s">
        <v>124</v>
      </c>
      <c r="B259" s="469" t="s">
        <v>239</v>
      </c>
      <c r="C259" s="343" t="s">
        <v>229</v>
      </c>
      <c r="D259" s="343" t="s">
        <v>206</v>
      </c>
      <c r="E259" s="344"/>
      <c r="F259" s="458"/>
      <c r="G259" s="356">
        <f t="shared" si="5"/>
        <v>150</v>
      </c>
    </row>
    <row r="260" spans="1:10" s="334" customFormat="1" ht="31.5">
      <c r="A260" s="463" t="s">
        <v>262</v>
      </c>
      <c r="B260" s="351" t="s">
        <v>239</v>
      </c>
      <c r="C260" s="348" t="s">
        <v>229</v>
      </c>
      <c r="D260" s="348" t="s">
        <v>206</v>
      </c>
      <c r="E260" s="370" t="s">
        <v>299</v>
      </c>
      <c r="F260" s="458"/>
      <c r="G260" s="356">
        <f t="shared" si="5"/>
        <v>150</v>
      </c>
    </row>
    <row r="261" spans="1:10" ht="31.5">
      <c r="A261" s="463" t="s">
        <v>594</v>
      </c>
      <c r="B261" s="351" t="s">
        <v>239</v>
      </c>
      <c r="C261" s="348" t="s">
        <v>229</v>
      </c>
      <c r="D261" s="348" t="s">
        <v>206</v>
      </c>
      <c r="E261" s="370" t="s">
        <v>300</v>
      </c>
      <c r="F261" s="373"/>
      <c r="G261" s="357">
        <f t="shared" si="5"/>
        <v>150</v>
      </c>
    </row>
    <row r="262" spans="1:10" ht="63">
      <c r="A262" s="465" t="s">
        <v>595</v>
      </c>
      <c r="B262" s="351" t="s">
        <v>239</v>
      </c>
      <c r="C262" s="348" t="s">
        <v>229</v>
      </c>
      <c r="D262" s="348" t="s">
        <v>206</v>
      </c>
      <c r="E262" s="451" t="s">
        <v>402</v>
      </c>
      <c r="F262" s="373"/>
      <c r="G262" s="357">
        <f t="shared" si="5"/>
        <v>150</v>
      </c>
    </row>
    <row r="263" spans="1:10" ht="126">
      <c r="A263" s="452" t="s">
        <v>613</v>
      </c>
      <c r="B263" s="351" t="s">
        <v>239</v>
      </c>
      <c r="C263" s="348" t="s">
        <v>229</v>
      </c>
      <c r="D263" s="348" t="s">
        <v>206</v>
      </c>
      <c r="E263" s="453" t="s">
        <v>612</v>
      </c>
      <c r="F263" s="373"/>
      <c r="G263" s="357">
        <f t="shared" si="5"/>
        <v>150</v>
      </c>
    </row>
    <row r="264" spans="1:10" ht="31.5">
      <c r="A264" s="111" t="s">
        <v>215</v>
      </c>
      <c r="B264" s="351" t="s">
        <v>239</v>
      </c>
      <c r="C264" s="348" t="s">
        <v>229</v>
      </c>
      <c r="D264" s="348" t="s">
        <v>206</v>
      </c>
      <c r="E264" s="453" t="s">
        <v>612</v>
      </c>
      <c r="F264" s="370">
        <v>200</v>
      </c>
      <c r="G264" s="357">
        <f t="shared" si="5"/>
        <v>150</v>
      </c>
    </row>
    <row r="265" spans="1:10" ht="31.5">
      <c r="A265" s="464" t="s">
        <v>216</v>
      </c>
      <c r="B265" s="351" t="s">
        <v>239</v>
      </c>
      <c r="C265" s="348" t="s">
        <v>229</v>
      </c>
      <c r="D265" s="348" t="s">
        <v>206</v>
      </c>
      <c r="E265" s="453" t="s">
        <v>612</v>
      </c>
      <c r="F265" s="373">
        <v>240</v>
      </c>
      <c r="G265" s="357">
        <v>150</v>
      </c>
    </row>
    <row r="266" spans="1:10" s="402" customFormat="1" ht="17.25">
      <c r="A266" s="386" t="s">
        <v>59</v>
      </c>
      <c r="B266" s="443" t="s">
        <v>239</v>
      </c>
      <c r="C266" s="444">
        <v>10</v>
      </c>
      <c r="D266" s="444"/>
      <c r="E266" s="445"/>
      <c r="F266" s="445"/>
      <c r="G266" s="401">
        <f>G267</f>
        <v>6479.4</v>
      </c>
      <c r="H266" s="408"/>
      <c r="I266" s="408"/>
      <c r="J266" s="408"/>
    </row>
    <row r="267" spans="1:10">
      <c r="A267" s="355" t="s">
        <v>176</v>
      </c>
      <c r="B267" s="345" t="s">
        <v>239</v>
      </c>
      <c r="C267" s="343" t="s">
        <v>230</v>
      </c>
      <c r="D267" s="343" t="s">
        <v>207</v>
      </c>
      <c r="E267" s="344"/>
      <c r="F267" s="344"/>
      <c r="G267" s="356">
        <f>G268+G273+G280</f>
        <v>6479.4</v>
      </c>
    </row>
    <row r="268" spans="1:10" ht="47.25">
      <c r="A268" s="346" t="s">
        <v>231</v>
      </c>
      <c r="B268" s="347" t="s">
        <v>239</v>
      </c>
      <c r="C268" s="348" t="s">
        <v>230</v>
      </c>
      <c r="D268" s="348" t="s">
        <v>207</v>
      </c>
      <c r="E268" s="349" t="s">
        <v>472</v>
      </c>
      <c r="F268" s="349"/>
      <c r="G268" s="357">
        <f>G269</f>
        <v>42.2</v>
      </c>
    </row>
    <row r="269" spans="1:10" ht="47.25">
      <c r="A269" s="346" t="s">
        <v>473</v>
      </c>
      <c r="B269" s="347" t="s">
        <v>239</v>
      </c>
      <c r="C269" s="348" t="s">
        <v>230</v>
      </c>
      <c r="D269" s="348" t="s">
        <v>207</v>
      </c>
      <c r="E269" s="349" t="s">
        <v>474</v>
      </c>
      <c r="F269" s="349"/>
      <c r="G269" s="357">
        <f>G270</f>
        <v>42.2</v>
      </c>
    </row>
    <row r="270" spans="1:10" ht="47.25">
      <c r="A270" s="346" t="s">
        <v>550</v>
      </c>
      <c r="B270" s="347" t="s">
        <v>239</v>
      </c>
      <c r="C270" s="348" t="s">
        <v>230</v>
      </c>
      <c r="D270" s="348" t="s">
        <v>207</v>
      </c>
      <c r="E270" s="349" t="s">
        <v>475</v>
      </c>
      <c r="F270" s="349"/>
      <c r="G270" s="357">
        <f>G271</f>
        <v>42.2</v>
      </c>
    </row>
    <row r="271" spans="1:10" s="339" customFormat="1" ht="18.75">
      <c r="A271" s="346" t="s">
        <v>479</v>
      </c>
      <c r="B271" s="347" t="s">
        <v>239</v>
      </c>
      <c r="C271" s="348" t="s">
        <v>230</v>
      </c>
      <c r="D271" s="348" t="s">
        <v>207</v>
      </c>
      <c r="E271" s="349" t="s">
        <v>475</v>
      </c>
      <c r="F271" s="349">
        <v>300</v>
      </c>
      <c r="G271" s="357">
        <f>G272</f>
        <v>42.2</v>
      </c>
      <c r="H271" s="477">
        <f>G271+G278+G282+G533</f>
        <v>9304.9</v>
      </c>
    </row>
    <row r="272" spans="1:10" ht="31.5">
      <c r="A272" s="346" t="s">
        <v>526</v>
      </c>
      <c r="B272" s="347" t="s">
        <v>239</v>
      </c>
      <c r="C272" s="348" t="s">
        <v>230</v>
      </c>
      <c r="D272" s="348" t="s">
        <v>207</v>
      </c>
      <c r="E272" s="349" t="s">
        <v>475</v>
      </c>
      <c r="F272" s="349">
        <v>320</v>
      </c>
      <c r="G272" s="357">
        <v>42.2</v>
      </c>
    </row>
    <row r="273" spans="1:13" ht="31.5">
      <c r="A273" s="346" t="s">
        <v>262</v>
      </c>
      <c r="B273" s="347" t="s">
        <v>239</v>
      </c>
      <c r="C273" s="348">
        <v>10</v>
      </c>
      <c r="D273" s="348" t="s">
        <v>207</v>
      </c>
      <c r="E273" s="349" t="s">
        <v>299</v>
      </c>
      <c r="F273" s="349"/>
      <c r="G273" s="357">
        <f>G274</f>
        <v>6096.7</v>
      </c>
    </row>
    <row r="274" spans="1:13" ht="18" customHeight="1">
      <c r="A274" s="346" t="s">
        <v>319</v>
      </c>
      <c r="B274" s="347" t="s">
        <v>239</v>
      </c>
      <c r="C274" s="348" t="s">
        <v>230</v>
      </c>
      <c r="D274" s="348" t="s">
        <v>207</v>
      </c>
      <c r="E274" s="349" t="s">
        <v>320</v>
      </c>
      <c r="F274" s="349"/>
      <c r="G274" s="357">
        <f>G275</f>
        <v>6096.7</v>
      </c>
    </row>
    <row r="275" spans="1:13" ht="47.25">
      <c r="A275" s="346" t="s">
        <v>476</v>
      </c>
      <c r="B275" s="347" t="s">
        <v>239</v>
      </c>
      <c r="C275" s="348" t="s">
        <v>230</v>
      </c>
      <c r="D275" s="348" t="s">
        <v>207</v>
      </c>
      <c r="E275" s="349" t="s">
        <v>499</v>
      </c>
      <c r="F275" s="349"/>
      <c r="G275" s="357">
        <f>G276+G278</f>
        <v>6096.7</v>
      </c>
    </row>
    <row r="276" spans="1:13" ht="31.5">
      <c r="A276" s="346" t="s">
        <v>215</v>
      </c>
      <c r="B276" s="347" t="s">
        <v>239</v>
      </c>
      <c r="C276" s="348" t="s">
        <v>230</v>
      </c>
      <c r="D276" s="348" t="s">
        <v>207</v>
      </c>
      <c r="E276" s="349" t="s">
        <v>499</v>
      </c>
      <c r="F276" s="349">
        <v>200</v>
      </c>
      <c r="G276" s="357">
        <f>G277</f>
        <v>107.7</v>
      </c>
    </row>
    <row r="277" spans="1:13" ht="31.5">
      <c r="A277" s="346" t="s">
        <v>216</v>
      </c>
      <c r="B277" s="347" t="s">
        <v>239</v>
      </c>
      <c r="C277" s="348" t="s">
        <v>230</v>
      </c>
      <c r="D277" s="348" t="s">
        <v>207</v>
      </c>
      <c r="E277" s="349" t="s">
        <v>499</v>
      </c>
      <c r="F277" s="349">
        <v>240</v>
      </c>
      <c r="G277" s="357">
        <v>107.7</v>
      </c>
    </row>
    <row r="278" spans="1:13">
      <c r="A278" s="346" t="s">
        <v>479</v>
      </c>
      <c r="B278" s="347" t="s">
        <v>239</v>
      </c>
      <c r="C278" s="348" t="s">
        <v>230</v>
      </c>
      <c r="D278" s="348" t="s">
        <v>207</v>
      </c>
      <c r="E278" s="349" t="s">
        <v>499</v>
      </c>
      <c r="F278" s="354">
        <v>300</v>
      </c>
      <c r="G278" s="357">
        <f>G279</f>
        <v>5989</v>
      </c>
      <c r="K278" s="340"/>
      <c r="L278" s="340"/>
      <c r="M278" s="340"/>
    </row>
    <row r="279" spans="1:13">
      <c r="A279" s="346" t="s">
        <v>244</v>
      </c>
      <c r="B279" s="347" t="s">
        <v>239</v>
      </c>
      <c r="C279" s="348" t="s">
        <v>230</v>
      </c>
      <c r="D279" s="348" t="s">
        <v>207</v>
      </c>
      <c r="E279" s="349" t="s">
        <v>499</v>
      </c>
      <c r="F279" s="403">
        <v>310</v>
      </c>
      <c r="G279" s="357">
        <f>5981.2+7.8</f>
        <v>5989</v>
      </c>
    </row>
    <row r="280" spans="1:13" ht="31.5">
      <c r="A280" s="346" t="s">
        <v>477</v>
      </c>
      <c r="B280" s="347" t="s">
        <v>239</v>
      </c>
      <c r="C280" s="348" t="s">
        <v>230</v>
      </c>
      <c r="D280" s="348" t="s">
        <v>207</v>
      </c>
      <c r="E280" s="349" t="s">
        <v>478</v>
      </c>
      <c r="F280" s="349"/>
      <c r="G280" s="357">
        <f>G281</f>
        <v>340.5</v>
      </c>
    </row>
    <row r="281" spans="1:13" ht="47.25">
      <c r="A281" s="346" t="s">
        <v>171</v>
      </c>
      <c r="B281" s="347" t="s">
        <v>239</v>
      </c>
      <c r="C281" s="348" t="s">
        <v>230</v>
      </c>
      <c r="D281" s="348" t="s">
        <v>207</v>
      </c>
      <c r="E281" s="349" t="s">
        <v>567</v>
      </c>
      <c r="F281" s="382"/>
      <c r="G281" s="357">
        <f>G282</f>
        <v>340.5</v>
      </c>
    </row>
    <row r="282" spans="1:13">
      <c r="A282" s="346" t="s">
        <v>479</v>
      </c>
      <c r="B282" s="347" t="s">
        <v>239</v>
      </c>
      <c r="C282" s="348" t="s">
        <v>230</v>
      </c>
      <c r="D282" s="348" t="s">
        <v>207</v>
      </c>
      <c r="E282" s="349" t="s">
        <v>567</v>
      </c>
      <c r="F282" s="354">
        <v>300</v>
      </c>
      <c r="G282" s="357">
        <f>G283</f>
        <v>340.5</v>
      </c>
    </row>
    <row r="283" spans="1:13">
      <c r="A283" s="346" t="s">
        <v>244</v>
      </c>
      <c r="B283" s="347" t="s">
        <v>239</v>
      </c>
      <c r="C283" s="348" t="s">
        <v>230</v>
      </c>
      <c r="D283" s="348" t="s">
        <v>207</v>
      </c>
      <c r="E283" s="349" t="s">
        <v>567</v>
      </c>
      <c r="F283" s="403">
        <v>310</v>
      </c>
      <c r="G283" s="357">
        <v>340.5</v>
      </c>
    </row>
    <row r="284" spans="1:13" ht="18.75">
      <c r="A284" s="332" t="s">
        <v>64</v>
      </c>
      <c r="B284" s="336" t="s">
        <v>239</v>
      </c>
      <c r="C284" s="330">
        <v>11</v>
      </c>
      <c r="D284" s="330"/>
      <c r="E284" s="331"/>
      <c r="F284" s="331"/>
      <c r="G284" s="356">
        <f t="shared" ref="G284:G289" si="6">G285</f>
        <v>88</v>
      </c>
      <c r="H284" s="340"/>
      <c r="I284" s="340"/>
      <c r="J284" s="340"/>
    </row>
    <row r="285" spans="1:13" s="334" customFormat="1">
      <c r="A285" s="355" t="s">
        <v>232</v>
      </c>
      <c r="B285" s="345" t="s">
        <v>239</v>
      </c>
      <c r="C285" s="343">
        <v>11</v>
      </c>
      <c r="D285" s="343" t="s">
        <v>206</v>
      </c>
      <c r="E285" s="344"/>
      <c r="F285" s="344"/>
      <c r="G285" s="356">
        <f>G286+G291</f>
        <v>88</v>
      </c>
    </row>
    <row r="286" spans="1:13" ht="31.5">
      <c r="A286" s="346" t="s">
        <v>480</v>
      </c>
      <c r="B286" s="347" t="s">
        <v>239</v>
      </c>
      <c r="C286" s="348" t="s">
        <v>233</v>
      </c>
      <c r="D286" s="348" t="s">
        <v>206</v>
      </c>
      <c r="E286" s="349" t="s">
        <v>481</v>
      </c>
      <c r="F286" s="349"/>
      <c r="G286" s="357">
        <f t="shared" si="6"/>
        <v>80</v>
      </c>
    </row>
    <row r="287" spans="1:13" ht="31.5">
      <c r="A287" s="346" t="s">
        <v>482</v>
      </c>
      <c r="B287" s="347" t="s">
        <v>239</v>
      </c>
      <c r="C287" s="348" t="s">
        <v>233</v>
      </c>
      <c r="D287" s="348" t="s">
        <v>206</v>
      </c>
      <c r="E287" s="349" t="s">
        <v>527</v>
      </c>
      <c r="F287" s="349"/>
      <c r="G287" s="357">
        <f t="shared" si="6"/>
        <v>80</v>
      </c>
    </row>
    <row r="288" spans="1:13" ht="31.5">
      <c r="A288" s="346" t="s">
        <v>551</v>
      </c>
      <c r="B288" s="347" t="s">
        <v>239</v>
      </c>
      <c r="C288" s="348" t="s">
        <v>233</v>
      </c>
      <c r="D288" s="348" t="s">
        <v>206</v>
      </c>
      <c r="E288" s="349" t="s">
        <v>528</v>
      </c>
      <c r="F288" s="349"/>
      <c r="G288" s="357">
        <f t="shared" si="6"/>
        <v>80</v>
      </c>
    </row>
    <row r="289" spans="1:10" ht="31.5">
      <c r="A289" s="346" t="s">
        <v>215</v>
      </c>
      <c r="B289" s="347" t="s">
        <v>239</v>
      </c>
      <c r="C289" s="348" t="s">
        <v>233</v>
      </c>
      <c r="D289" s="348" t="s">
        <v>206</v>
      </c>
      <c r="E289" s="349" t="s">
        <v>528</v>
      </c>
      <c r="F289" s="349">
        <v>200</v>
      </c>
      <c r="G289" s="357">
        <f t="shared" si="6"/>
        <v>80</v>
      </c>
    </row>
    <row r="290" spans="1:10" ht="31.5">
      <c r="A290" s="346" t="s">
        <v>216</v>
      </c>
      <c r="B290" s="347" t="s">
        <v>239</v>
      </c>
      <c r="C290" s="348" t="s">
        <v>233</v>
      </c>
      <c r="D290" s="348" t="s">
        <v>206</v>
      </c>
      <c r="E290" s="349" t="s">
        <v>528</v>
      </c>
      <c r="F290" s="349">
        <v>240</v>
      </c>
      <c r="G290" s="357">
        <v>80</v>
      </c>
    </row>
    <row r="291" spans="1:10" ht="31.5">
      <c r="A291" s="463" t="s">
        <v>262</v>
      </c>
      <c r="B291" s="347" t="s">
        <v>239</v>
      </c>
      <c r="C291" s="348" t="s">
        <v>233</v>
      </c>
      <c r="D291" s="348" t="s">
        <v>206</v>
      </c>
      <c r="E291" s="370" t="s">
        <v>299</v>
      </c>
      <c r="F291" s="349"/>
      <c r="G291" s="357">
        <f>G292</f>
        <v>8</v>
      </c>
    </row>
    <row r="292" spans="1:10" ht="31.5">
      <c r="A292" s="464" t="s">
        <v>594</v>
      </c>
      <c r="B292" s="347" t="s">
        <v>239</v>
      </c>
      <c r="C292" s="348" t="s">
        <v>233</v>
      </c>
      <c r="D292" s="348" t="s">
        <v>206</v>
      </c>
      <c r="E292" s="373" t="s">
        <v>300</v>
      </c>
      <c r="F292" s="349"/>
      <c r="G292" s="357">
        <f>G293</f>
        <v>8</v>
      </c>
    </row>
    <row r="293" spans="1:10" ht="63">
      <c r="A293" s="465" t="s">
        <v>595</v>
      </c>
      <c r="B293" s="347" t="s">
        <v>239</v>
      </c>
      <c r="C293" s="348" t="s">
        <v>233</v>
      </c>
      <c r="D293" s="348" t="s">
        <v>206</v>
      </c>
      <c r="E293" s="451" t="s">
        <v>402</v>
      </c>
      <c r="F293" s="349"/>
      <c r="G293" s="357">
        <f>G294</f>
        <v>8</v>
      </c>
    </row>
    <row r="294" spans="1:10" ht="78.75">
      <c r="A294" s="452" t="s">
        <v>614</v>
      </c>
      <c r="B294" s="347" t="s">
        <v>239</v>
      </c>
      <c r="C294" s="348" t="s">
        <v>233</v>
      </c>
      <c r="D294" s="348" t="s">
        <v>206</v>
      </c>
      <c r="E294" s="453" t="s">
        <v>615</v>
      </c>
      <c r="F294" s="349"/>
      <c r="G294" s="357">
        <f>G295</f>
        <v>8</v>
      </c>
    </row>
    <row r="295" spans="1:10" ht="31.5">
      <c r="A295" s="111" t="s">
        <v>215</v>
      </c>
      <c r="B295" s="347" t="s">
        <v>239</v>
      </c>
      <c r="C295" s="348" t="s">
        <v>233</v>
      </c>
      <c r="D295" s="348" t="s">
        <v>206</v>
      </c>
      <c r="E295" s="453" t="s">
        <v>615</v>
      </c>
      <c r="F295" s="370">
        <v>200</v>
      </c>
      <c r="G295" s="357">
        <f>G296</f>
        <v>8</v>
      </c>
    </row>
    <row r="296" spans="1:10" ht="31.5">
      <c r="A296" s="464" t="s">
        <v>216</v>
      </c>
      <c r="B296" s="347" t="s">
        <v>239</v>
      </c>
      <c r="C296" s="348" t="s">
        <v>233</v>
      </c>
      <c r="D296" s="348" t="s">
        <v>206</v>
      </c>
      <c r="E296" s="453" t="s">
        <v>615</v>
      </c>
      <c r="F296" s="373">
        <v>240</v>
      </c>
      <c r="G296" s="357">
        <v>8</v>
      </c>
    </row>
    <row r="297" spans="1:10">
      <c r="A297" s="355" t="s">
        <v>70</v>
      </c>
      <c r="B297" s="345" t="s">
        <v>239</v>
      </c>
      <c r="C297" s="343">
        <v>12</v>
      </c>
      <c r="D297" s="343"/>
      <c r="E297" s="344"/>
      <c r="F297" s="344"/>
      <c r="G297" s="356">
        <f t="shared" ref="G297:G302" si="7">G298</f>
        <v>80</v>
      </c>
      <c r="H297" s="340"/>
      <c r="I297" s="340"/>
      <c r="J297" s="340"/>
    </row>
    <row r="298" spans="1:10">
      <c r="A298" s="355" t="s">
        <v>504</v>
      </c>
      <c r="B298" s="345" t="s">
        <v>239</v>
      </c>
      <c r="C298" s="343" t="s">
        <v>225</v>
      </c>
      <c r="D298" s="343" t="s">
        <v>221</v>
      </c>
      <c r="E298" s="344"/>
      <c r="F298" s="344"/>
      <c r="G298" s="356">
        <f t="shared" si="7"/>
        <v>80</v>
      </c>
    </row>
    <row r="299" spans="1:10" s="383" customFormat="1">
      <c r="A299" s="346" t="s">
        <v>483</v>
      </c>
      <c r="B299" s="347" t="s">
        <v>239</v>
      </c>
      <c r="C299" s="348">
        <v>12</v>
      </c>
      <c r="D299" s="348" t="s">
        <v>221</v>
      </c>
      <c r="E299" s="349" t="s">
        <v>484</v>
      </c>
      <c r="F299" s="349"/>
      <c r="G299" s="357">
        <f t="shared" si="7"/>
        <v>80</v>
      </c>
    </row>
    <row r="300" spans="1:10">
      <c r="A300" s="346" t="s">
        <v>485</v>
      </c>
      <c r="B300" s="347" t="s">
        <v>239</v>
      </c>
      <c r="C300" s="348">
        <v>12</v>
      </c>
      <c r="D300" s="348" t="s">
        <v>221</v>
      </c>
      <c r="E300" s="349" t="s">
        <v>486</v>
      </c>
      <c r="F300" s="349"/>
      <c r="G300" s="357">
        <f t="shared" si="7"/>
        <v>80</v>
      </c>
    </row>
    <row r="301" spans="1:10" ht="33" customHeight="1">
      <c r="A301" s="346" t="s">
        <v>487</v>
      </c>
      <c r="B301" s="347" t="s">
        <v>239</v>
      </c>
      <c r="C301" s="348">
        <v>12</v>
      </c>
      <c r="D301" s="348" t="s">
        <v>221</v>
      </c>
      <c r="E301" s="349" t="s">
        <v>488</v>
      </c>
      <c r="F301" s="349"/>
      <c r="G301" s="357">
        <f t="shared" si="7"/>
        <v>80</v>
      </c>
    </row>
    <row r="302" spans="1:10" ht="31.5">
      <c r="A302" s="346" t="s">
        <v>215</v>
      </c>
      <c r="B302" s="347" t="s">
        <v>239</v>
      </c>
      <c r="C302" s="348">
        <v>12</v>
      </c>
      <c r="D302" s="348" t="s">
        <v>221</v>
      </c>
      <c r="E302" s="349" t="s">
        <v>488</v>
      </c>
      <c r="F302" s="349">
        <v>200</v>
      </c>
      <c r="G302" s="357">
        <f t="shared" si="7"/>
        <v>80</v>
      </c>
    </row>
    <row r="303" spans="1:10" ht="31.5">
      <c r="A303" s="346" t="s">
        <v>216</v>
      </c>
      <c r="B303" s="347" t="s">
        <v>239</v>
      </c>
      <c r="C303" s="348">
        <v>12</v>
      </c>
      <c r="D303" s="348" t="s">
        <v>221</v>
      </c>
      <c r="E303" s="349" t="s">
        <v>488</v>
      </c>
      <c r="F303" s="349">
        <v>240</v>
      </c>
      <c r="G303" s="357">
        <v>80</v>
      </c>
    </row>
    <row r="304" spans="1:10" ht="40.5">
      <c r="A304" s="328" t="s">
        <v>73</v>
      </c>
      <c r="B304" s="329" t="s">
        <v>240</v>
      </c>
      <c r="C304" s="330"/>
      <c r="D304" s="330"/>
      <c r="E304" s="331"/>
      <c r="F304" s="331"/>
      <c r="G304" s="356">
        <f>G305+G348+G342</f>
        <v>8211</v>
      </c>
    </row>
    <row r="305" spans="1:7" ht="18.75">
      <c r="A305" s="332" t="s">
        <v>5</v>
      </c>
      <c r="B305" s="333" t="s">
        <v>240</v>
      </c>
      <c r="C305" s="330" t="s">
        <v>206</v>
      </c>
      <c r="D305" s="330"/>
      <c r="E305" s="331"/>
      <c r="F305" s="331"/>
      <c r="G305" s="356">
        <f>G306</f>
        <v>5486.7</v>
      </c>
    </row>
    <row r="306" spans="1:7" ht="47.25">
      <c r="A306" s="335" t="s">
        <v>74</v>
      </c>
      <c r="B306" s="336" t="s">
        <v>240</v>
      </c>
      <c r="C306" s="330" t="s">
        <v>206</v>
      </c>
      <c r="D306" s="330" t="s">
        <v>219</v>
      </c>
      <c r="E306" s="331"/>
      <c r="F306" s="331"/>
      <c r="G306" s="356">
        <f>G312+G317+G330+G307</f>
        <v>5486.7</v>
      </c>
    </row>
    <row r="307" spans="1:7" ht="47.25">
      <c r="A307" s="364" t="s">
        <v>415</v>
      </c>
      <c r="B307" s="324" t="s">
        <v>240</v>
      </c>
      <c r="C307" s="321" t="s">
        <v>206</v>
      </c>
      <c r="D307" s="321" t="s">
        <v>219</v>
      </c>
      <c r="E307" s="370" t="s">
        <v>416</v>
      </c>
      <c r="F307" s="322"/>
      <c r="G307" s="357">
        <f>G308</f>
        <v>12</v>
      </c>
    </row>
    <row r="308" spans="1:7" ht="31.5">
      <c r="A308" s="364" t="s">
        <v>417</v>
      </c>
      <c r="B308" s="324" t="s">
        <v>240</v>
      </c>
      <c r="C308" s="321" t="s">
        <v>206</v>
      </c>
      <c r="D308" s="321" t="s">
        <v>219</v>
      </c>
      <c r="E308" s="370" t="s">
        <v>418</v>
      </c>
      <c r="F308" s="322"/>
      <c r="G308" s="357">
        <f>G309</f>
        <v>12</v>
      </c>
    </row>
    <row r="309" spans="1:7" ht="31.5">
      <c r="A309" s="364" t="s">
        <v>552</v>
      </c>
      <c r="B309" s="324" t="s">
        <v>240</v>
      </c>
      <c r="C309" s="321" t="s">
        <v>206</v>
      </c>
      <c r="D309" s="321" t="s">
        <v>219</v>
      </c>
      <c r="E309" s="322" t="s">
        <v>419</v>
      </c>
      <c r="F309" s="322"/>
      <c r="G309" s="357">
        <f>G310</f>
        <v>12</v>
      </c>
    </row>
    <row r="310" spans="1:7" ht="31.5">
      <c r="A310" s="346" t="s">
        <v>215</v>
      </c>
      <c r="B310" s="324" t="s">
        <v>240</v>
      </c>
      <c r="C310" s="321" t="s">
        <v>206</v>
      </c>
      <c r="D310" s="321" t="s">
        <v>219</v>
      </c>
      <c r="E310" s="322" t="s">
        <v>419</v>
      </c>
      <c r="F310" s="322">
        <v>200</v>
      </c>
      <c r="G310" s="357">
        <f>G311</f>
        <v>12</v>
      </c>
    </row>
    <row r="311" spans="1:7" ht="31.5">
      <c r="A311" s="346" t="s">
        <v>216</v>
      </c>
      <c r="B311" s="324" t="s">
        <v>240</v>
      </c>
      <c r="C311" s="321" t="s">
        <v>206</v>
      </c>
      <c r="D311" s="321" t="s">
        <v>219</v>
      </c>
      <c r="E311" s="322" t="s">
        <v>419</v>
      </c>
      <c r="F311" s="322">
        <v>240</v>
      </c>
      <c r="G311" s="357">
        <v>12</v>
      </c>
    </row>
    <row r="312" spans="1:7" ht="47.25">
      <c r="A312" s="323" t="s">
        <v>530</v>
      </c>
      <c r="B312" s="324" t="s">
        <v>240</v>
      </c>
      <c r="C312" s="321" t="s">
        <v>206</v>
      </c>
      <c r="D312" s="321" t="s">
        <v>219</v>
      </c>
      <c r="E312" s="322" t="s">
        <v>398</v>
      </c>
      <c r="F312" s="322"/>
      <c r="G312" s="357">
        <f>G313</f>
        <v>926.6</v>
      </c>
    </row>
    <row r="313" spans="1:7" ht="31.5">
      <c r="A313" s="323" t="s">
        <v>532</v>
      </c>
      <c r="B313" s="324" t="s">
        <v>240</v>
      </c>
      <c r="C313" s="321" t="s">
        <v>206</v>
      </c>
      <c r="D313" s="321" t="s">
        <v>219</v>
      </c>
      <c r="E313" s="322" t="s">
        <v>399</v>
      </c>
      <c r="F313" s="322"/>
      <c r="G313" s="357">
        <f>G314</f>
        <v>926.6</v>
      </c>
    </row>
    <row r="314" spans="1:7" ht="47.25">
      <c r="A314" s="323" t="s">
        <v>531</v>
      </c>
      <c r="B314" s="324" t="s">
        <v>240</v>
      </c>
      <c r="C314" s="321" t="s">
        <v>206</v>
      </c>
      <c r="D314" s="321" t="s">
        <v>219</v>
      </c>
      <c r="E314" s="322" t="s">
        <v>400</v>
      </c>
      <c r="F314" s="322"/>
      <c r="G314" s="357">
        <f>G315</f>
        <v>926.6</v>
      </c>
    </row>
    <row r="315" spans="1:7" ht="31.5">
      <c r="A315" s="346" t="s">
        <v>215</v>
      </c>
      <c r="B315" s="324" t="s">
        <v>240</v>
      </c>
      <c r="C315" s="321" t="s">
        <v>206</v>
      </c>
      <c r="D315" s="321" t="s">
        <v>219</v>
      </c>
      <c r="E315" s="322" t="s">
        <v>400</v>
      </c>
      <c r="F315" s="322">
        <v>200</v>
      </c>
      <c r="G315" s="357">
        <f>G316</f>
        <v>926.6</v>
      </c>
    </row>
    <row r="316" spans="1:7" ht="31.5">
      <c r="A316" s="346" t="s">
        <v>216</v>
      </c>
      <c r="B316" s="324" t="s">
        <v>240</v>
      </c>
      <c r="C316" s="321" t="s">
        <v>206</v>
      </c>
      <c r="D316" s="321" t="s">
        <v>219</v>
      </c>
      <c r="E316" s="322" t="s">
        <v>400</v>
      </c>
      <c r="F316" s="322">
        <v>240</v>
      </c>
      <c r="G316" s="357">
        <f>938.6-12</f>
        <v>926.6</v>
      </c>
    </row>
    <row r="317" spans="1:7" ht="31.5">
      <c r="A317" s="323" t="s">
        <v>262</v>
      </c>
      <c r="B317" s="324" t="s">
        <v>240</v>
      </c>
      <c r="C317" s="321" t="s">
        <v>206</v>
      </c>
      <c r="D317" s="321" t="s">
        <v>219</v>
      </c>
      <c r="E317" s="322" t="s">
        <v>299</v>
      </c>
      <c r="F317" s="322"/>
      <c r="G317" s="357">
        <f>G318+G324</f>
        <v>755.40000000000009</v>
      </c>
    </row>
    <row r="318" spans="1:7" ht="18.75" customHeight="1">
      <c r="A318" s="323" t="s">
        <v>319</v>
      </c>
      <c r="B318" s="324" t="s">
        <v>240</v>
      </c>
      <c r="C318" s="321" t="s">
        <v>206</v>
      </c>
      <c r="D318" s="321" t="s">
        <v>219</v>
      </c>
      <c r="E318" s="322" t="s">
        <v>320</v>
      </c>
      <c r="F318" s="322"/>
      <c r="G318" s="357">
        <f>G319</f>
        <v>383.70000000000005</v>
      </c>
    </row>
    <row r="319" spans="1:7" ht="98.25" customHeight="1">
      <c r="A319" s="404" t="s">
        <v>533</v>
      </c>
      <c r="B319" s="324" t="s">
        <v>240</v>
      </c>
      <c r="C319" s="321" t="s">
        <v>206</v>
      </c>
      <c r="D319" s="321" t="s">
        <v>219</v>
      </c>
      <c r="E319" s="322" t="s">
        <v>534</v>
      </c>
      <c r="F319" s="322"/>
      <c r="G319" s="357">
        <f>G320+G322</f>
        <v>383.70000000000005</v>
      </c>
    </row>
    <row r="320" spans="1:7" ht="65.25" customHeight="1">
      <c r="A320" s="346" t="s">
        <v>281</v>
      </c>
      <c r="B320" s="324" t="s">
        <v>240</v>
      </c>
      <c r="C320" s="321" t="s">
        <v>206</v>
      </c>
      <c r="D320" s="321" t="s">
        <v>219</v>
      </c>
      <c r="E320" s="322" t="s">
        <v>534</v>
      </c>
      <c r="F320" s="322">
        <v>100</v>
      </c>
      <c r="G320" s="357">
        <f>G321</f>
        <v>334.90000000000003</v>
      </c>
    </row>
    <row r="321" spans="1:7" ht="31.5">
      <c r="A321" s="346" t="s">
        <v>210</v>
      </c>
      <c r="B321" s="324" t="s">
        <v>240</v>
      </c>
      <c r="C321" s="321" t="s">
        <v>206</v>
      </c>
      <c r="D321" s="321" t="s">
        <v>219</v>
      </c>
      <c r="E321" s="322" t="s">
        <v>534</v>
      </c>
      <c r="F321" s="322">
        <v>120</v>
      </c>
      <c r="G321" s="357">
        <f>354.1-19.2</f>
        <v>334.90000000000003</v>
      </c>
    </row>
    <row r="322" spans="1:7" ht="31.5">
      <c r="A322" s="346" t="s">
        <v>215</v>
      </c>
      <c r="B322" s="324" t="s">
        <v>240</v>
      </c>
      <c r="C322" s="321" t="s">
        <v>206</v>
      </c>
      <c r="D322" s="321" t="s">
        <v>219</v>
      </c>
      <c r="E322" s="322" t="s">
        <v>534</v>
      </c>
      <c r="F322" s="322">
        <v>200</v>
      </c>
      <c r="G322" s="357">
        <f>G323</f>
        <v>48.8</v>
      </c>
    </row>
    <row r="323" spans="1:7" ht="31.5">
      <c r="A323" s="346" t="s">
        <v>216</v>
      </c>
      <c r="B323" s="324" t="s">
        <v>240</v>
      </c>
      <c r="C323" s="321" t="s">
        <v>206</v>
      </c>
      <c r="D323" s="321" t="s">
        <v>219</v>
      </c>
      <c r="E323" s="322" t="s">
        <v>534</v>
      </c>
      <c r="F323" s="322">
        <v>240</v>
      </c>
      <c r="G323" s="357">
        <v>48.8</v>
      </c>
    </row>
    <row r="324" spans="1:7" ht="31.5">
      <c r="A324" s="346" t="s">
        <v>307</v>
      </c>
      <c r="B324" s="324" t="s">
        <v>240</v>
      </c>
      <c r="C324" s="321" t="s">
        <v>206</v>
      </c>
      <c r="D324" s="321" t="s">
        <v>219</v>
      </c>
      <c r="E324" s="322" t="s">
        <v>300</v>
      </c>
      <c r="F324" s="322"/>
      <c r="G324" s="357">
        <f>G325</f>
        <v>371.7</v>
      </c>
    </row>
    <row r="325" spans="1:7" ht="63">
      <c r="A325" s="206" t="s">
        <v>401</v>
      </c>
      <c r="B325" s="324" t="s">
        <v>240</v>
      </c>
      <c r="C325" s="321" t="s">
        <v>206</v>
      </c>
      <c r="D325" s="321" t="s">
        <v>219</v>
      </c>
      <c r="E325" s="322" t="s">
        <v>402</v>
      </c>
      <c r="F325" s="322"/>
      <c r="G325" s="357">
        <f>G326+G328</f>
        <v>371.7</v>
      </c>
    </row>
    <row r="326" spans="1:7" ht="65.25" customHeight="1">
      <c r="A326" s="346" t="s">
        <v>281</v>
      </c>
      <c r="B326" s="324" t="s">
        <v>240</v>
      </c>
      <c r="C326" s="321" t="s">
        <v>206</v>
      </c>
      <c r="D326" s="321" t="s">
        <v>219</v>
      </c>
      <c r="E326" s="322" t="s">
        <v>402</v>
      </c>
      <c r="F326" s="322">
        <v>100</v>
      </c>
      <c r="G326" s="357">
        <f>G327</f>
        <v>354.2</v>
      </c>
    </row>
    <row r="327" spans="1:7" ht="31.5">
      <c r="A327" s="346" t="s">
        <v>210</v>
      </c>
      <c r="B327" s="324" t="s">
        <v>240</v>
      </c>
      <c r="C327" s="321" t="s">
        <v>206</v>
      </c>
      <c r="D327" s="321" t="s">
        <v>219</v>
      </c>
      <c r="E327" s="322" t="s">
        <v>402</v>
      </c>
      <c r="F327" s="322">
        <v>120</v>
      </c>
      <c r="G327" s="357">
        <v>354.2</v>
      </c>
    </row>
    <row r="328" spans="1:7" ht="31.5">
      <c r="A328" s="346" t="s">
        <v>215</v>
      </c>
      <c r="B328" s="324" t="s">
        <v>240</v>
      </c>
      <c r="C328" s="321" t="s">
        <v>206</v>
      </c>
      <c r="D328" s="321" t="s">
        <v>219</v>
      </c>
      <c r="E328" s="322" t="s">
        <v>402</v>
      </c>
      <c r="F328" s="322">
        <v>200</v>
      </c>
      <c r="G328" s="357">
        <f>G329</f>
        <v>17.5</v>
      </c>
    </row>
    <row r="329" spans="1:7" ht="31.5">
      <c r="A329" s="346" t="s">
        <v>216</v>
      </c>
      <c r="B329" s="324" t="s">
        <v>240</v>
      </c>
      <c r="C329" s="321" t="s">
        <v>206</v>
      </c>
      <c r="D329" s="321" t="s">
        <v>219</v>
      </c>
      <c r="E329" s="322" t="s">
        <v>402</v>
      </c>
      <c r="F329" s="322">
        <v>240</v>
      </c>
      <c r="G329" s="357">
        <v>17.5</v>
      </c>
    </row>
    <row r="330" spans="1:7">
      <c r="A330" s="346" t="s">
        <v>208</v>
      </c>
      <c r="B330" s="324" t="s">
        <v>240</v>
      </c>
      <c r="C330" s="321" t="s">
        <v>206</v>
      </c>
      <c r="D330" s="321" t="s">
        <v>219</v>
      </c>
      <c r="E330" s="322" t="s">
        <v>278</v>
      </c>
      <c r="F330" s="322"/>
      <c r="G330" s="357">
        <f>G331+G338</f>
        <v>3792.7</v>
      </c>
    </row>
    <row r="331" spans="1:7">
      <c r="A331" s="323" t="s">
        <v>403</v>
      </c>
      <c r="B331" s="324" t="s">
        <v>240</v>
      </c>
      <c r="C331" s="321" t="s">
        <v>206</v>
      </c>
      <c r="D331" s="321" t="s">
        <v>219</v>
      </c>
      <c r="E331" s="322" t="s">
        <v>404</v>
      </c>
      <c r="F331" s="322"/>
      <c r="G331" s="357">
        <f>G332+G335</f>
        <v>3498.7</v>
      </c>
    </row>
    <row r="332" spans="1:7">
      <c r="A332" s="323" t="s">
        <v>214</v>
      </c>
      <c r="B332" s="324" t="s">
        <v>240</v>
      </c>
      <c r="C332" s="321" t="s">
        <v>206</v>
      </c>
      <c r="D332" s="321" t="s">
        <v>219</v>
      </c>
      <c r="E332" s="322" t="s">
        <v>280</v>
      </c>
      <c r="F332" s="322"/>
      <c r="G332" s="357">
        <f>G333</f>
        <v>3484.7</v>
      </c>
    </row>
    <row r="333" spans="1:7" ht="66.75" customHeight="1">
      <c r="A333" s="346" t="s">
        <v>281</v>
      </c>
      <c r="B333" s="324" t="s">
        <v>240</v>
      </c>
      <c r="C333" s="321" t="s">
        <v>206</v>
      </c>
      <c r="D333" s="321" t="s">
        <v>219</v>
      </c>
      <c r="E333" s="322" t="s">
        <v>280</v>
      </c>
      <c r="F333" s="322">
        <v>100</v>
      </c>
      <c r="G333" s="357">
        <f>G334</f>
        <v>3484.7</v>
      </c>
    </row>
    <row r="334" spans="1:7" s="334" customFormat="1" ht="31.5">
      <c r="A334" s="346" t="s">
        <v>210</v>
      </c>
      <c r="B334" s="324" t="s">
        <v>240</v>
      </c>
      <c r="C334" s="321" t="s">
        <v>206</v>
      </c>
      <c r="D334" s="321" t="s">
        <v>219</v>
      </c>
      <c r="E334" s="322" t="s">
        <v>280</v>
      </c>
      <c r="F334" s="322">
        <v>120</v>
      </c>
      <c r="G334" s="357">
        <v>3484.7</v>
      </c>
    </row>
    <row r="335" spans="1:7" ht="31.5">
      <c r="A335" s="346" t="s">
        <v>405</v>
      </c>
      <c r="B335" s="324" t="s">
        <v>240</v>
      </c>
      <c r="C335" s="321" t="s">
        <v>206</v>
      </c>
      <c r="D335" s="321" t="s">
        <v>219</v>
      </c>
      <c r="E335" s="322" t="s">
        <v>564</v>
      </c>
      <c r="F335" s="322"/>
      <c r="G335" s="357">
        <f>G336</f>
        <v>14</v>
      </c>
    </row>
    <row r="336" spans="1:7">
      <c r="A336" s="346" t="s">
        <v>217</v>
      </c>
      <c r="B336" s="324" t="s">
        <v>240</v>
      </c>
      <c r="C336" s="321" t="s">
        <v>206</v>
      </c>
      <c r="D336" s="321" t="s">
        <v>219</v>
      </c>
      <c r="E336" s="322" t="s">
        <v>564</v>
      </c>
      <c r="F336" s="322">
        <v>800</v>
      </c>
      <c r="G336" s="357">
        <f>G337</f>
        <v>14</v>
      </c>
    </row>
    <row r="337" spans="1:16382">
      <c r="A337" s="409" t="s">
        <v>218</v>
      </c>
      <c r="B337" s="410" t="s">
        <v>240</v>
      </c>
      <c r="C337" s="411" t="s">
        <v>206</v>
      </c>
      <c r="D337" s="411" t="s">
        <v>219</v>
      </c>
      <c r="E337" s="412" t="s">
        <v>564</v>
      </c>
      <c r="F337" s="412">
        <v>850</v>
      </c>
      <c r="G337" s="413">
        <v>14</v>
      </c>
    </row>
    <row r="338" spans="1:16382" ht="31.5">
      <c r="A338" s="409" t="s">
        <v>428</v>
      </c>
      <c r="B338" s="410" t="s">
        <v>240</v>
      </c>
      <c r="C338" s="411" t="s">
        <v>206</v>
      </c>
      <c r="D338" s="411" t="s">
        <v>219</v>
      </c>
      <c r="E338" s="322" t="s">
        <v>500</v>
      </c>
      <c r="F338" s="412"/>
      <c r="G338" s="413">
        <f>G339</f>
        <v>294</v>
      </c>
    </row>
    <row r="339" spans="1:16382">
      <c r="A339" s="409" t="s">
        <v>592</v>
      </c>
      <c r="B339" s="410" t="s">
        <v>240</v>
      </c>
      <c r="C339" s="411" t="s">
        <v>206</v>
      </c>
      <c r="D339" s="411" t="s">
        <v>219</v>
      </c>
      <c r="E339" s="412" t="s">
        <v>593</v>
      </c>
      <c r="F339" s="412"/>
      <c r="G339" s="413">
        <f>G340</f>
        <v>294</v>
      </c>
    </row>
    <row r="340" spans="1:16382">
      <c r="A340" s="346" t="s">
        <v>217</v>
      </c>
      <c r="B340" s="324" t="s">
        <v>240</v>
      </c>
      <c r="C340" s="321" t="s">
        <v>206</v>
      </c>
      <c r="D340" s="321" t="s">
        <v>219</v>
      </c>
      <c r="E340" s="412" t="s">
        <v>593</v>
      </c>
      <c r="F340" s="322">
        <v>800</v>
      </c>
      <c r="G340" s="413">
        <f>G341</f>
        <v>294</v>
      </c>
    </row>
    <row r="341" spans="1:16382">
      <c r="A341" s="409" t="s">
        <v>430</v>
      </c>
      <c r="B341" s="324" t="s">
        <v>240</v>
      </c>
      <c r="C341" s="321" t="s">
        <v>206</v>
      </c>
      <c r="D341" s="321" t="s">
        <v>219</v>
      </c>
      <c r="E341" s="412" t="s">
        <v>593</v>
      </c>
      <c r="F341" s="412">
        <v>870</v>
      </c>
      <c r="G341" s="413">
        <v>294</v>
      </c>
    </row>
    <row r="342" spans="1:16382" s="418" customFormat="1" ht="37.5">
      <c r="A342" s="425" t="s">
        <v>506</v>
      </c>
      <c r="B342" s="324" t="s">
        <v>240</v>
      </c>
      <c r="C342" s="426" t="s">
        <v>245</v>
      </c>
      <c r="D342" s="426"/>
      <c r="E342" s="337"/>
      <c r="F342" s="337"/>
      <c r="G342" s="357">
        <f>G343</f>
        <v>250</v>
      </c>
      <c r="H342" s="424"/>
      <c r="I342" s="424"/>
      <c r="J342" s="424"/>
      <c r="K342" s="417"/>
      <c r="L342" s="417"/>
      <c r="M342" s="417"/>
      <c r="N342" s="417"/>
      <c r="O342" s="417"/>
      <c r="P342" s="417"/>
      <c r="Q342" s="417"/>
      <c r="R342" s="417"/>
      <c r="S342" s="417"/>
      <c r="T342" s="417"/>
      <c r="U342" s="417"/>
      <c r="V342" s="417"/>
      <c r="W342" s="417"/>
      <c r="X342" s="417"/>
      <c r="Y342" s="417"/>
      <c r="Z342" s="417"/>
      <c r="AA342" s="417"/>
      <c r="AB342" s="417"/>
      <c r="AC342" s="417"/>
      <c r="AD342" s="417"/>
      <c r="AE342" s="417"/>
      <c r="AF342" s="417"/>
      <c r="AG342" s="417"/>
      <c r="AH342" s="417"/>
      <c r="AI342" s="417"/>
      <c r="AJ342" s="417"/>
      <c r="AK342" s="417"/>
      <c r="AL342" s="417"/>
      <c r="AM342" s="417"/>
      <c r="AN342" s="417"/>
      <c r="AO342" s="417"/>
      <c r="AP342" s="417"/>
      <c r="AQ342" s="417"/>
      <c r="AR342" s="417"/>
      <c r="AS342" s="417"/>
      <c r="AT342" s="417"/>
      <c r="AU342" s="417"/>
      <c r="AV342" s="417"/>
      <c r="AW342" s="417"/>
      <c r="AX342" s="417"/>
      <c r="AY342" s="417"/>
      <c r="AZ342" s="417"/>
      <c r="BA342" s="417"/>
      <c r="BB342" s="417"/>
      <c r="BC342" s="417"/>
      <c r="BD342" s="417"/>
      <c r="BE342" s="417"/>
      <c r="BF342" s="417"/>
      <c r="BG342" s="417"/>
      <c r="BH342" s="417"/>
      <c r="BI342" s="417"/>
      <c r="BJ342" s="417"/>
      <c r="BK342" s="417"/>
      <c r="BL342" s="417"/>
      <c r="BM342" s="417"/>
      <c r="BN342" s="417"/>
      <c r="BO342" s="417"/>
      <c r="BP342" s="417"/>
      <c r="BQ342" s="417"/>
      <c r="BR342" s="417"/>
      <c r="BS342" s="417"/>
      <c r="BT342" s="417"/>
      <c r="BU342" s="417"/>
      <c r="BV342" s="417"/>
      <c r="BW342" s="417"/>
      <c r="BX342" s="417"/>
      <c r="BY342" s="417"/>
      <c r="BZ342" s="417"/>
      <c r="CA342" s="417"/>
      <c r="CB342" s="417"/>
      <c r="CC342" s="417"/>
      <c r="CD342" s="417"/>
      <c r="CE342" s="417"/>
      <c r="CF342" s="417"/>
      <c r="CG342" s="417"/>
      <c r="CH342" s="417"/>
      <c r="CI342" s="417"/>
      <c r="CJ342" s="417"/>
      <c r="CK342" s="417"/>
      <c r="CL342" s="417"/>
      <c r="CM342" s="417"/>
      <c r="CN342" s="417"/>
      <c r="CO342" s="417"/>
      <c r="CP342" s="417"/>
      <c r="CQ342" s="417"/>
      <c r="CR342" s="417"/>
      <c r="CS342" s="417"/>
      <c r="CT342" s="417"/>
      <c r="CU342" s="417"/>
      <c r="CV342" s="417"/>
      <c r="CW342" s="417"/>
      <c r="CX342" s="417"/>
      <c r="CY342" s="417"/>
      <c r="CZ342" s="417"/>
      <c r="DA342" s="417"/>
      <c r="DB342" s="417"/>
      <c r="DC342" s="417"/>
      <c r="DD342" s="417"/>
      <c r="DE342" s="417"/>
      <c r="DF342" s="417"/>
      <c r="DG342" s="417"/>
      <c r="DH342" s="417"/>
      <c r="DI342" s="417"/>
      <c r="DJ342" s="417"/>
      <c r="DK342" s="417"/>
      <c r="DL342" s="417"/>
      <c r="DM342" s="417"/>
      <c r="DN342" s="417"/>
      <c r="DO342" s="417"/>
      <c r="DP342" s="417"/>
      <c r="DQ342" s="417"/>
      <c r="DR342" s="417"/>
      <c r="DS342" s="417"/>
      <c r="DT342" s="417"/>
      <c r="DU342" s="417"/>
      <c r="DV342" s="417"/>
      <c r="DW342" s="417"/>
      <c r="DX342" s="417"/>
      <c r="DY342" s="417"/>
      <c r="DZ342" s="417"/>
      <c r="EA342" s="417"/>
      <c r="EB342" s="417"/>
      <c r="EC342" s="417"/>
      <c r="ED342" s="417"/>
      <c r="EE342" s="417"/>
      <c r="EF342" s="417"/>
      <c r="EG342" s="417"/>
      <c r="EH342" s="417"/>
      <c r="EI342" s="417"/>
      <c r="EJ342" s="417"/>
      <c r="EK342" s="417"/>
      <c r="EL342" s="417"/>
      <c r="EM342" s="417"/>
      <c r="EN342" s="417"/>
      <c r="EO342" s="417"/>
      <c r="EP342" s="417"/>
      <c r="EQ342" s="417"/>
      <c r="ER342" s="417"/>
      <c r="ES342" s="417"/>
      <c r="ET342" s="417"/>
      <c r="EU342" s="417"/>
      <c r="EV342" s="417"/>
      <c r="EW342" s="417"/>
      <c r="EX342" s="417"/>
      <c r="EY342" s="417"/>
      <c r="EZ342" s="417"/>
      <c r="FA342" s="417"/>
      <c r="FB342" s="417"/>
      <c r="FC342" s="417"/>
      <c r="FD342" s="417"/>
      <c r="FE342" s="417"/>
      <c r="FF342" s="417"/>
      <c r="FG342" s="417"/>
      <c r="FH342" s="417"/>
      <c r="FI342" s="417"/>
      <c r="FJ342" s="417"/>
      <c r="FK342" s="417"/>
      <c r="FL342" s="417"/>
      <c r="FM342" s="417"/>
      <c r="FN342" s="417"/>
      <c r="FO342" s="417"/>
      <c r="FP342" s="417"/>
      <c r="FQ342" s="417"/>
      <c r="FR342" s="417"/>
      <c r="FS342" s="417"/>
      <c r="FT342" s="417"/>
      <c r="FU342" s="417"/>
      <c r="FV342" s="417"/>
      <c r="FW342" s="417"/>
      <c r="FX342" s="417"/>
      <c r="FY342" s="417"/>
      <c r="FZ342" s="417"/>
      <c r="GA342" s="417"/>
      <c r="GB342" s="417"/>
      <c r="GC342" s="417"/>
      <c r="GD342" s="417"/>
      <c r="GE342" s="417"/>
      <c r="GF342" s="417"/>
      <c r="GG342" s="417"/>
      <c r="GH342" s="417"/>
      <c r="GI342" s="417"/>
      <c r="GJ342" s="417"/>
      <c r="GK342" s="417"/>
      <c r="GL342" s="417"/>
      <c r="GM342" s="417"/>
      <c r="GN342" s="417"/>
      <c r="GO342" s="417"/>
      <c r="GP342" s="417"/>
      <c r="GQ342" s="417"/>
      <c r="GR342" s="417"/>
      <c r="GS342" s="417"/>
      <c r="GT342" s="417"/>
      <c r="GU342" s="417"/>
      <c r="GV342" s="417"/>
      <c r="GW342" s="417"/>
      <c r="GX342" s="417"/>
      <c r="GY342" s="417"/>
      <c r="GZ342" s="417"/>
      <c r="HA342" s="417"/>
      <c r="HB342" s="417"/>
      <c r="HC342" s="417"/>
      <c r="HD342" s="417"/>
      <c r="HE342" s="417"/>
      <c r="HF342" s="417"/>
      <c r="HG342" s="417"/>
      <c r="HH342" s="417"/>
      <c r="HI342" s="417"/>
      <c r="HJ342" s="417"/>
      <c r="HK342" s="417"/>
      <c r="HL342" s="417"/>
      <c r="HM342" s="417"/>
      <c r="HN342" s="417"/>
      <c r="HO342" s="417"/>
      <c r="HP342" s="417"/>
      <c r="HQ342" s="417"/>
      <c r="HR342" s="417"/>
      <c r="HS342" s="417"/>
      <c r="HT342" s="417"/>
      <c r="HU342" s="417"/>
      <c r="HV342" s="417"/>
      <c r="HW342" s="417"/>
      <c r="HX342" s="417"/>
      <c r="HY342" s="417"/>
      <c r="HZ342" s="417"/>
      <c r="IA342" s="417"/>
      <c r="IB342" s="417"/>
      <c r="IC342" s="417"/>
      <c r="ID342" s="417"/>
      <c r="IE342" s="417"/>
      <c r="IF342" s="417"/>
      <c r="IG342" s="417"/>
      <c r="IH342" s="417"/>
      <c r="II342" s="417"/>
      <c r="IJ342" s="417"/>
      <c r="IK342" s="417"/>
      <c r="IL342" s="417"/>
      <c r="IM342" s="417"/>
      <c r="IN342" s="417"/>
      <c r="IO342" s="417"/>
      <c r="IP342" s="417"/>
      <c r="IQ342" s="417"/>
      <c r="IR342" s="417"/>
      <c r="IS342" s="417"/>
      <c r="IT342" s="417"/>
      <c r="IU342" s="417"/>
      <c r="IV342" s="417"/>
      <c r="IW342" s="417"/>
      <c r="IX342" s="417"/>
      <c r="IY342" s="417"/>
      <c r="IZ342" s="417"/>
      <c r="JA342" s="417"/>
      <c r="JB342" s="417"/>
      <c r="JC342" s="417"/>
      <c r="JD342" s="417"/>
      <c r="JE342" s="417"/>
      <c r="JF342" s="417"/>
      <c r="JG342" s="417"/>
      <c r="JH342" s="417"/>
      <c r="JI342" s="417"/>
      <c r="JJ342" s="417"/>
      <c r="JK342" s="417"/>
      <c r="JL342" s="417"/>
      <c r="JM342" s="417"/>
      <c r="JN342" s="417"/>
      <c r="JO342" s="417"/>
      <c r="JP342" s="417"/>
      <c r="JQ342" s="417"/>
      <c r="JR342" s="417"/>
      <c r="JS342" s="417"/>
      <c r="JT342" s="417"/>
      <c r="JU342" s="417"/>
      <c r="JV342" s="417"/>
      <c r="JW342" s="417"/>
      <c r="JX342" s="417"/>
      <c r="JY342" s="417"/>
      <c r="JZ342" s="417"/>
      <c r="KA342" s="417"/>
      <c r="KB342" s="417"/>
      <c r="KC342" s="417"/>
      <c r="KD342" s="417"/>
      <c r="KE342" s="417"/>
      <c r="KF342" s="417"/>
      <c r="KG342" s="417"/>
      <c r="KH342" s="417"/>
      <c r="KI342" s="417"/>
      <c r="KJ342" s="417"/>
      <c r="KK342" s="417"/>
      <c r="KL342" s="417"/>
      <c r="KM342" s="417"/>
      <c r="KN342" s="417"/>
      <c r="KO342" s="417"/>
      <c r="KP342" s="417"/>
      <c r="KQ342" s="417"/>
      <c r="KR342" s="417"/>
      <c r="KS342" s="417"/>
      <c r="KT342" s="417"/>
      <c r="KU342" s="417"/>
      <c r="KV342" s="417"/>
      <c r="KW342" s="417"/>
      <c r="KX342" s="417"/>
      <c r="KY342" s="417"/>
      <c r="KZ342" s="417"/>
      <c r="LA342" s="417"/>
      <c r="LB342" s="417"/>
      <c r="LC342" s="417"/>
      <c r="LD342" s="417"/>
      <c r="LE342" s="417"/>
      <c r="LF342" s="417"/>
      <c r="LG342" s="417"/>
      <c r="LH342" s="417"/>
      <c r="LI342" s="417"/>
      <c r="LJ342" s="417"/>
      <c r="LK342" s="417"/>
      <c r="LL342" s="417"/>
      <c r="LM342" s="417"/>
      <c r="LN342" s="417"/>
      <c r="LO342" s="417"/>
      <c r="LP342" s="417"/>
      <c r="LQ342" s="417"/>
      <c r="LR342" s="417"/>
      <c r="LS342" s="417"/>
      <c r="LT342" s="417"/>
      <c r="LU342" s="417"/>
      <c r="LV342" s="417"/>
      <c r="LW342" s="417"/>
      <c r="LX342" s="417"/>
      <c r="LY342" s="417"/>
      <c r="LZ342" s="417"/>
      <c r="MA342" s="417"/>
      <c r="MB342" s="417"/>
      <c r="MC342" s="417"/>
      <c r="MD342" s="417"/>
      <c r="ME342" s="417"/>
      <c r="MF342" s="417"/>
      <c r="MG342" s="417"/>
      <c r="MH342" s="417"/>
      <c r="MI342" s="417"/>
      <c r="MJ342" s="417"/>
      <c r="MK342" s="417"/>
      <c r="ML342" s="417"/>
      <c r="MM342" s="417"/>
      <c r="MN342" s="417"/>
      <c r="MO342" s="417"/>
      <c r="MP342" s="417"/>
      <c r="MQ342" s="417"/>
      <c r="MR342" s="417"/>
      <c r="MS342" s="417"/>
      <c r="MT342" s="417"/>
      <c r="MU342" s="417"/>
      <c r="MV342" s="417"/>
      <c r="MW342" s="417"/>
      <c r="MX342" s="417"/>
      <c r="MY342" s="417"/>
      <c r="MZ342" s="417"/>
      <c r="NA342" s="417"/>
      <c r="NB342" s="417"/>
      <c r="NC342" s="417"/>
      <c r="ND342" s="417"/>
      <c r="NE342" s="417"/>
      <c r="NF342" s="417"/>
      <c r="NG342" s="417"/>
      <c r="NH342" s="417"/>
      <c r="NI342" s="417"/>
      <c r="NJ342" s="417"/>
      <c r="NK342" s="417"/>
      <c r="NL342" s="417"/>
      <c r="NM342" s="417"/>
      <c r="NN342" s="417"/>
      <c r="NO342" s="417"/>
      <c r="NP342" s="417"/>
      <c r="NQ342" s="417"/>
      <c r="NR342" s="417"/>
      <c r="NS342" s="417"/>
      <c r="NT342" s="417"/>
      <c r="NU342" s="417"/>
      <c r="NV342" s="417"/>
      <c r="NW342" s="417"/>
      <c r="NX342" s="417"/>
      <c r="NY342" s="417"/>
      <c r="NZ342" s="417"/>
      <c r="OA342" s="417"/>
      <c r="OB342" s="417"/>
      <c r="OC342" s="417"/>
      <c r="OD342" s="417"/>
      <c r="OE342" s="417"/>
      <c r="OF342" s="417"/>
      <c r="OG342" s="417"/>
      <c r="OH342" s="417"/>
      <c r="OI342" s="417"/>
      <c r="OJ342" s="417"/>
      <c r="OK342" s="417"/>
      <c r="OL342" s="417"/>
      <c r="OM342" s="417"/>
      <c r="ON342" s="417"/>
      <c r="OO342" s="417"/>
      <c r="OP342" s="417"/>
      <c r="OQ342" s="417"/>
      <c r="OR342" s="417"/>
      <c r="OS342" s="417"/>
      <c r="OT342" s="417"/>
      <c r="OU342" s="417"/>
      <c r="OV342" s="417"/>
      <c r="OW342" s="417"/>
      <c r="OX342" s="417"/>
      <c r="OY342" s="417"/>
      <c r="OZ342" s="417"/>
      <c r="PA342" s="417"/>
      <c r="PB342" s="417"/>
      <c r="PC342" s="417"/>
      <c r="PD342" s="417"/>
      <c r="PE342" s="417"/>
      <c r="PF342" s="417"/>
      <c r="PG342" s="417"/>
      <c r="PH342" s="417"/>
      <c r="PI342" s="417"/>
      <c r="PJ342" s="417"/>
      <c r="PK342" s="417"/>
      <c r="PL342" s="417"/>
      <c r="PM342" s="417"/>
      <c r="PN342" s="417"/>
      <c r="PO342" s="417"/>
      <c r="PP342" s="417"/>
      <c r="PQ342" s="417"/>
      <c r="PR342" s="417"/>
      <c r="PS342" s="417"/>
      <c r="PT342" s="417"/>
      <c r="PU342" s="417"/>
      <c r="PV342" s="417"/>
      <c r="PW342" s="417"/>
      <c r="PX342" s="417"/>
      <c r="PY342" s="417"/>
      <c r="PZ342" s="417"/>
      <c r="QA342" s="417"/>
      <c r="QB342" s="417"/>
      <c r="QC342" s="417"/>
      <c r="QD342" s="417"/>
      <c r="QE342" s="417"/>
      <c r="QF342" s="417"/>
      <c r="QG342" s="417"/>
      <c r="QH342" s="417"/>
      <c r="QI342" s="417"/>
      <c r="QJ342" s="417"/>
      <c r="QK342" s="417"/>
      <c r="QL342" s="417"/>
      <c r="QM342" s="417"/>
      <c r="QN342" s="417"/>
      <c r="QO342" s="417"/>
      <c r="QP342" s="417"/>
      <c r="QQ342" s="417"/>
      <c r="QR342" s="417"/>
      <c r="QS342" s="417"/>
      <c r="QT342" s="417"/>
      <c r="QU342" s="417"/>
      <c r="QV342" s="417"/>
      <c r="QW342" s="417"/>
      <c r="QX342" s="417"/>
      <c r="QY342" s="417"/>
      <c r="QZ342" s="417"/>
      <c r="RA342" s="417"/>
      <c r="RB342" s="417"/>
      <c r="RC342" s="417"/>
      <c r="RD342" s="417"/>
      <c r="RE342" s="417"/>
      <c r="RF342" s="417"/>
      <c r="RG342" s="417"/>
      <c r="RH342" s="417"/>
      <c r="RI342" s="417"/>
      <c r="RJ342" s="417"/>
      <c r="RK342" s="417"/>
      <c r="RL342" s="417"/>
      <c r="RM342" s="417"/>
      <c r="RN342" s="417"/>
      <c r="RO342" s="417"/>
      <c r="RP342" s="417"/>
      <c r="RQ342" s="417"/>
      <c r="RR342" s="417"/>
      <c r="RS342" s="417"/>
      <c r="RT342" s="417"/>
      <c r="RU342" s="417"/>
      <c r="RV342" s="417"/>
      <c r="RW342" s="417"/>
      <c r="RX342" s="417"/>
      <c r="RY342" s="417"/>
      <c r="RZ342" s="417"/>
      <c r="SA342" s="417"/>
      <c r="SB342" s="417"/>
      <c r="SC342" s="417"/>
      <c r="SD342" s="417"/>
      <c r="SE342" s="417"/>
      <c r="SF342" s="417"/>
      <c r="SG342" s="417"/>
      <c r="SH342" s="417"/>
      <c r="SI342" s="417"/>
      <c r="SJ342" s="417"/>
      <c r="SK342" s="417"/>
      <c r="SL342" s="417"/>
      <c r="SM342" s="417"/>
      <c r="SN342" s="417"/>
      <c r="SO342" s="417"/>
      <c r="SP342" s="417"/>
      <c r="SQ342" s="417"/>
      <c r="SR342" s="417"/>
      <c r="SS342" s="417"/>
      <c r="ST342" s="417"/>
      <c r="SU342" s="417"/>
      <c r="SV342" s="417"/>
      <c r="SW342" s="417"/>
      <c r="SX342" s="417"/>
      <c r="SY342" s="417"/>
      <c r="SZ342" s="417"/>
      <c r="TA342" s="417"/>
      <c r="TB342" s="417"/>
      <c r="TC342" s="417"/>
      <c r="TD342" s="417"/>
      <c r="TE342" s="417"/>
      <c r="TF342" s="417"/>
      <c r="TG342" s="417"/>
      <c r="TH342" s="417"/>
      <c r="TI342" s="417"/>
      <c r="TJ342" s="417"/>
      <c r="TK342" s="417"/>
      <c r="TL342" s="417"/>
      <c r="TM342" s="417"/>
      <c r="TN342" s="417"/>
      <c r="TO342" s="417"/>
      <c r="TP342" s="417"/>
      <c r="TQ342" s="417"/>
      <c r="TR342" s="417"/>
      <c r="TS342" s="417"/>
      <c r="TT342" s="417"/>
      <c r="TU342" s="417"/>
      <c r="TV342" s="417"/>
      <c r="TW342" s="417"/>
      <c r="TX342" s="417"/>
      <c r="TY342" s="417"/>
      <c r="TZ342" s="417"/>
      <c r="UA342" s="417"/>
      <c r="UB342" s="417"/>
      <c r="UC342" s="417"/>
      <c r="UD342" s="417"/>
      <c r="UE342" s="417"/>
      <c r="UF342" s="417"/>
      <c r="UG342" s="417"/>
      <c r="UH342" s="417"/>
      <c r="UI342" s="417"/>
      <c r="UJ342" s="417"/>
      <c r="UK342" s="417"/>
      <c r="UL342" s="417"/>
      <c r="UM342" s="417"/>
      <c r="UN342" s="417"/>
      <c r="UO342" s="417"/>
      <c r="UP342" s="417"/>
      <c r="UQ342" s="417"/>
      <c r="UR342" s="417"/>
      <c r="US342" s="417"/>
      <c r="UT342" s="417"/>
      <c r="UU342" s="417"/>
      <c r="UV342" s="417"/>
      <c r="UW342" s="417"/>
      <c r="UX342" s="417"/>
      <c r="UY342" s="417"/>
      <c r="UZ342" s="417"/>
      <c r="VA342" s="417"/>
      <c r="VB342" s="417"/>
      <c r="VC342" s="417"/>
      <c r="VD342" s="417"/>
      <c r="VE342" s="417"/>
      <c r="VF342" s="417"/>
      <c r="VG342" s="417"/>
      <c r="VH342" s="417"/>
      <c r="VI342" s="417"/>
      <c r="VJ342" s="417"/>
      <c r="VK342" s="417"/>
      <c r="VL342" s="417"/>
      <c r="VM342" s="417"/>
      <c r="VN342" s="417"/>
      <c r="VO342" s="417"/>
      <c r="VP342" s="417"/>
      <c r="VQ342" s="417"/>
      <c r="VR342" s="417"/>
      <c r="VS342" s="417"/>
      <c r="VT342" s="417"/>
      <c r="VU342" s="417"/>
      <c r="VV342" s="417"/>
      <c r="VW342" s="417"/>
      <c r="VX342" s="417"/>
      <c r="VY342" s="417"/>
      <c r="VZ342" s="417"/>
      <c r="WA342" s="417"/>
      <c r="WB342" s="417"/>
      <c r="WC342" s="417"/>
      <c r="WD342" s="417"/>
      <c r="WE342" s="417"/>
      <c r="WF342" s="417"/>
      <c r="WG342" s="417"/>
      <c r="WH342" s="417"/>
      <c r="WI342" s="417"/>
      <c r="WJ342" s="417"/>
      <c r="WK342" s="417"/>
      <c r="WL342" s="417"/>
      <c r="WM342" s="417"/>
      <c r="WN342" s="417"/>
      <c r="WO342" s="417"/>
      <c r="WP342" s="417"/>
      <c r="WQ342" s="417"/>
      <c r="WR342" s="417"/>
      <c r="WS342" s="417"/>
      <c r="WT342" s="417"/>
      <c r="WU342" s="417"/>
      <c r="WV342" s="417"/>
      <c r="WW342" s="417"/>
      <c r="WX342" s="417"/>
      <c r="WY342" s="417"/>
      <c r="WZ342" s="417"/>
      <c r="XA342" s="417"/>
      <c r="XB342" s="417"/>
      <c r="XC342" s="417"/>
      <c r="XD342" s="417"/>
      <c r="XE342" s="417"/>
      <c r="XF342" s="417"/>
      <c r="XG342" s="417"/>
      <c r="XH342" s="417"/>
      <c r="XI342" s="417"/>
      <c r="XJ342" s="417"/>
      <c r="XK342" s="417"/>
      <c r="XL342" s="417"/>
      <c r="XM342" s="417"/>
      <c r="XN342" s="417"/>
      <c r="XO342" s="417"/>
      <c r="XP342" s="417"/>
      <c r="XQ342" s="417"/>
      <c r="XR342" s="417"/>
      <c r="XS342" s="417"/>
      <c r="XT342" s="417"/>
      <c r="XU342" s="417"/>
      <c r="XV342" s="417"/>
      <c r="XW342" s="417"/>
      <c r="XX342" s="417"/>
      <c r="XY342" s="417"/>
      <c r="XZ342" s="417"/>
      <c r="YA342" s="417"/>
      <c r="YB342" s="417"/>
      <c r="YC342" s="417"/>
      <c r="YD342" s="417"/>
      <c r="YE342" s="417"/>
      <c r="YF342" s="417"/>
      <c r="YG342" s="417"/>
      <c r="YH342" s="417"/>
      <c r="YI342" s="417"/>
      <c r="YJ342" s="417"/>
      <c r="YK342" s="417"/>
      <c r="YL342" s="417"/>
      <c r="YM342" s="417"/>
      <c r="YN342" s="417"/>
      <c r="YO342" s="417"/>
      <c r="YP342" s="417"/>
      <c r="YQ342" s="417"/>
      <c r="YR342" s="417"/>
      <c r="YS342" s="417"/>
      <c r="YT342" s="417"/>
      <c r="YU342" s="417"/>
      <c r="YV342" s="417"/>
      <c r="YW342" s="417"/>
      <c r="YX342" s="417"/>
      <c r="YY342" s="417"/>
      <c r="YZ342" s="417"/>
      <c r="ZA342" s="417"/>
      <c r="ZB342" s="417"/>
      <c r="ZC342" s="417"/>
      <c r="ZD342" s="417"/>
      <c r="ZE342" s="417"/>
      <c r="ZF342" s="417"/>
      <c r="ZG342" s="417"/>
      <c r="ZH342" s="417"/>
      <c r="ZI342" s="417"/>
      <c r="ZJ342" s="417"/>
      <c r="ZK342" s="417"/>
      <c r="ZL342" s="417"/>
      <c r="ZM342" s="417"/>
      <c r="ZN342" s="417"/>
      <c r="ZO342" s="417"/>
      <c r="ZP342" s="417"/>
      <c r="ZQ342" s="417"/>
      <c r="ZR342" s="417"/>
      <c r="ZS342" s="417"/>
      <c r="ZT342" s="417"/>
      <c r="ZU342" s="417"/>
      <c r="ZV342" s="417"/>
      <c r="ZW342" s="417"/>
      <c r="ZX342" s="417"/>
      <c r="ZY342" s="417"/>
      <c r="ZZ342" s="417"/>
      <c r="AAA342" s="417"/>
      <c r="AAB342" s="417"/>
      <c r="AAC342" s="417"/>
      <c r="AAD342" s="417"/>
      <c r="AAE342" s="417"/>
      <c r="AAF342" s="417"/>
      <c r="AAG342" s="417"/>
      <c r="AAH342" s="417"/>
      <c r="AAI342" s="417"/>
      <c r="AAJ342" s="417"/>
      <c r="AAK342" s="417"/>
      <c r="AAL342" s="417"/>
      <c r="AAM342" s="417"/>
      <c r="AAN342" s="417"/>
      <c r="AAO342" s="417"/>
      <c r="AAP342" s="417"/>
      <c r="AAQ342" s="417"/>
      <c r="AAR342" s="417"/>
      <c r="AAS342" s="417"/>
      <c r="AAT342" s="417"/>
      <c r="AAU342" s="417"/>
      <c r="AAV342" s="417"/>
      <c r="AAW342" s="417"/>
      <c r="AAX342" s="417"/>
      <c r="AAY342" s="417"/>
      <c r="AAZ342" s="417"/>
      <c r="ABA342" s="417"/>
      <c r="ABB342" s="417"/>
      <c r="ABC342" s="417"/>
      <c r="ABD342" s="417"/>
      <c r="ABE342" s="417"/>
      <c r="ABF342" s="417"/>
      <c r="ABG342" s="417"/>
      <c r="ABH342" s="417"/>
      <c r="ABI342" s="417"/>
      <c r="ABJ342" s="417"/>
      <c r="ABK342" s="417"/>
      <c r="ABL342" s="417"/>
      <c r="ABM342" s="417"/>
      <c r="ABN342" s="417"/>
      <c r="ABO342" s="417"/>
      <c r="ABP342" s="417"/>
      <c r="ABQ342" s="417"/>
      <c r="ABR342" s="417"/>
      <c r="ABS342" s="417"/>
      <c r="ABT342" s="417"/>
      <c r="ABU342" s="417"/>
      <c r="ABV342" s="417"/>
      <c r="ABW342" s="417"/>
      <c r="ABX342" s="417"/>
      <c r="ABY342" s="417"/>
      <c r="ABZ342" s="417"/>
      <c r="ACA342" s="417"/>
      <c r="ACB342" s="417"/>
      <c r="ACC342" s="417"/>
      <c r="ACD342" s="417"/>
      <c r="ACE342" s="417"/>
      <c r="ACF342" s="417"/>
      <c r="ACG342" s="417"/>
      <c r="ACH342" s="417"/>
      <c r="ACI342" s="417"/>
      <c r="ACJ342" s="417"/>
      <c r="ACK342" s="417"/>
      <c r="ACL342" s="417"/>
      <c r="ACM342" s="417"/>
      <c r="ACN342" s="417"/>
      <c r="ACO342" s="417"/>
      <c r="ACP342" s="417"/>
      <c r="ACQ342" s="417"/>
      <c r="ACR342" s="417"/>
      <c r="ACS342" s="417"/>
      <c r="ACT342" s="417"/>
      <c r="ACU342" s="417"/>
      <c r="ACV342" s="417"/>
      <c r="ACW342" s="417"/>
      <c r="ACX342" s="417"/>
      <c r="ACY342" s="417"/>
      <c r="ACZ342" s="417"/>
      <c r="ADA342" s="417"/>
      <c r="ADB342" s="417"/>
      <c r="ADC342" s="417"/>
      <c r="ADD342" s="417"/>
      <c r="ADE342" s="417"/>
      <c r="ADF342" s="417"/>
      <c r="ADG342" s="417"/>
      <c r="ADH342" s="417"/>
      <c r="ADI342" s="417"/>
      <c r="ADJ342" s="417"/>
      <c r="ADK342" s="417"/>
      <c r="ADL342" s="417"/>
      <c r="ADM342" s="417"/>
      <c r="ADN342" s="417"/>
      <c r="ADO342" s="417"/>
      <c r="ADP342" s="417"/>
      <c r="ADQ342" s="417"/>
      <c r="ADR342" s="417"/>
      <c r="ADS342" s="417"/>
      <c r="ADT342" s="417"/>
      <c r="ADU342" s="417"/>
      <c r="ADV342" s="417"/>
      <c r="ADW342" s="417"/>
      <c r="ADX342" s="417"/>
      <c r="ADY342" s="417"/>
      <c r="ADZ342" s="417"/>
      <c r="AEA342" s="417"/>
      <c r="AEB342" s="417"/>
      <c r="AEC342" s="417"/>
      <c r="AED342" s="417"/>
      <c r="AEE342" s="417"/>
      <c r="AEF342" s="417"/>
      <c r="AEG342" s="417"/>
      <c r="AEH342" s="417"/>
      <c r="AEI342" s="417"/>
      <c r="AEJ342" s="417"/>
      <c r="AEK342" s="417"/>
      <c r="AEL342" s="417"/>
      <c r="AEM342" s="417"/>
      <c r="AEN342" s="417"/>
      <c r="AEO342" s="417"/>
      <c r="AEP342" s="417"/>
      <c r="AEQ342" s="417"/>
      <c r="AER342" s="417"/>
      <c r="AES342" s="417"/>
      <c r="AET342" s="417"/>
      <c r="AEU342" s="417"/>
      <c r="AEV342" s="417"/>
      <c r="AEW342" s="417"/>
      <c r="AEX342" s="417"/>
      <c r="AEY342" s="417"/>
      <c r="AEZ342" s="417"/>
      <c r="AFA342" s="417"/>
      <c r="AFB342" s="417"/>
      <c r="AFC342" s="417"/>
      <c r="AFD342" s="417"/>
      <c r="AFE342" s="417"/>
      <c r="AFF342" s="417"/>
      <c r="AFG342" s="417"/>
      <c r="AFH342" s="417"/>
      <c r="AFI342" s="417"/>
      <c r="AFJ342" s="417"/>
      <c r="AFK342" s="417"/>
      <c r="AFL342" s="417"/>
      <c r="AFM342" s="417"/>
      <c r="AFN342" s="417"/>
      <c r="AFO342" s="417"/>
      <c r="AFP342" s="417"/>
      <c r="AFQ342" s="417"/>
      <c r="AFR342" s="417"/>
      <c r="AFS342" s="417"/>
      <c r="AFT342" s="417"/>
      <c r="AFU342" s="417"/>
      <c r="AFV342" s="417"/>
      <c r="AFW342" s="417"/>
      <c r="AFX342" s="417"/>
      <c r="AFY342" s="417"/>
      <c r="AFZ342" s="417"/>
      <c r="AGA342" s="417"/>
      <c r="AGB342" s="417"/>
      <c r="AGC342" s="417"/>
      <c r="AGD342" s="417"/>
      <c r="AGE342" s="417"/>
      <c r="AGF342" s="417"/>
      <c r="AGG342" s="417"/>
      <c r="AGH342" s="417"/>
      <c r="AGI342" s="417"/>
      <c r="AGJ342" s="417"/>
      <c r="AGK342" s="417"/>
      <c r="AGL342" s="417"/>
      <c r="AGM342" s="417"/>
      <c r="AGN342" s="417"/>
      <c r="AGO342" s="417"/>
      <c r="AGP342" s="417"/>
      <c r="AGQ342" s="417"/>
      <c r="AGR342" s="417"/>
      <c r="AGS342" s="417"/>
      <c r="AGT342" s="417"/>
      <c r="AGU342" s="417"/>
      <c r="AGV342" s="417"/>
      <c r="AGW342" s="417"/>
      <c r="AGX342" s="417"/>
      <c r="AGY342" s="417"/>
      <c r="AGZ342" s="417"/>
      <c r="AHA342" s="417"/>
      <c r="AHB342" s="417"/>
      <c r="AHC342" s="417"/>
      <c r="AHD342" s="417"/>
      <c r="AHE342" s="417"/>
      <c r="AHF342" s="417"/>
      <c r="AHG342" s="417"/>
      <c r="AHH342" s="417"/>
      <c r="AHI342" s="417"/>
      <c r="AHJ342" s="417"/>
      <c r="AHK342" s="417"/>
      <c r="AHL342" s="417"/>
      <c r="AHM342" s="417"/>
      <c r="AHN342" s="417"/>
      <c r="AHO342" s="417"/>
      <c r="AHP342" s="417"/>
      <c r="AHQ342" s="417"/>
      <c r="AHR342" s="417"/>
      <c r="AHS342" s="417"/>
      <c r="AHT342" s="417"/>
      <c r="AHU342" s="417"/>
      <c r="AHV342" s="417"/>
      <c r="AHW342" s="417"/>
      <c r="AHX342" s="417"/>
      <c r="AHY342" s="417"/>
      <c r="AHZ342" s="417"/>
      <c r="AIA342" s="417"/>
      <c r="AIB342" s="417"/>
      <c r="AIC342" s="417"/>
      <c r="AID342" s="417"/>
      <c r="AIE342" s="417"/>
      <c r="AIF342" s="417"/>
      <c r="AIG342" s="417"/>
      <c r="AIH342" s="417"/>
      <c r="AII342" s="417"/>
      <c r="AIJ342" s="417"/>
      <c r="AIK342" s="417"/>
      <c r="AIL342" s="417"/>
      <c r="AIM342" s="417"/>
      <c r="AIN342" s="417"/>
      <c r="AIO342" s="417"/>
      <c r="AIP342" s="417"/>
      <c r="AIQ342" s="417"/>
      <c r="AIR342" s="417"/>
      <c r="AIS342" s="417"/>
      <c r="AIT342" s="417"/>
      <c r="AIU342" s="417"/>
      <c r="AIV342" s="417"/>
      <c r="AIW342" s="417"/>
      <c r="AIX342" s="417"/>
      <c r="AIY342" s="417"/>
      <c r="AIZ342" s="417"/>
      <c r="AJA342" s="417"/>
      <c r="AJB342" s="417"/>
      <c r="AJC342" s="417"/>
      <c r="AJD342" s="417"/>
      <c r="AJE342" s="417"/>
      <c r="AJF342" s="417"/>
      <c r="AJG342" s="417"/>
      <c r="AJH342" s="417"/>
      <c r="AJI342" s="417"/>
      <c r="AJJ342" s="417"/>
      <c r="AJK342" s="417"/>
      <c r="AJL342" s="417"/>
      <c r="AJM342" s="417"/>
      <c r="AJN342" s="417"/>
      <c r="AJO342" s="417"/>
      <c r="AJP342" s="417"/>
      <c r="AJQ342" s="417"/>
      <c r="AJR342" s="417"/>
      <c r="AJS342" s="417"/>
      <c r="AJT342" s="417"/>
      <c r="AJU342" s="417"/>
      <c r="AJV342" s="417"/>
      <c r="AJW342" s="417"/>
      <c r="AJX342" s="417"/>
      <c r="AJY342" s="417"/>
      <c r="AJZ342" s="417"/>
      <c r="AKA342" s="417"/>
      <c r="AKB342" s="417"/>
      <c r="AKC342" s="417"/>
      <c r="AKD342" s="417"/>
      <c r="AKE342" s="417"/>
      <c r="AKF342" s="417"/>
      <c r="AKG342" s="417"/>
      <c r="AKH342" s="417"/>
      <c r="AKI342" s="417"/>
      <c r="AKJ342" s="417"/>
      <c r="AKK342" s="417"/>
      <c r="AKL342" s="417"/>
      <c r="AKM342" s="417"/>
      <c r="AKN342" s="417"/>
      <c r="AKO342" s="417"/>
      <c r="AKP342" s="417"/>
      <c r="AKQ342" s="417"/>
      <c r="AKR342" s="417"/>
      <c r="AKS342" s="417"/>
      <c r="AKT342" s="417"/>
      <c r="AKU342" s="417"/>
      <c r="AKV342" s="417"/>
      <c r="AKW342" s="417"/>
      <c r="AKX342" s="417"/>
      <c r="AKY342" s="417"/>
      <c r="AKZ342" s="417"/>
      <c r="ALA342" s="417"/>
      <c r="ALB342" s="417"/>
      <c r="ALC342" s="417"/>
      <c r="ALD342" s="417"/>
      <c r="ALE342" s="417"/>
      <c r="ALF342" s="417"/>
      <c r="ALG342" s="417"/>
      <c r="ALH342" s="417"/>
      <c r="ALI342" s="417"/>
      <c r="ALJ342" s="417"/>
      <c r="ALK342" s="417"/>
      <c r="ALL342" s="417"/>
      <c r="ALM342" s="417"/>
      <c r="ALN342" s="417"/>
      <c r="ALO342" s="417"/>
      <c r="ALP342" s="417"/>
      <c r="ALQ342" s="417"/>
      <c r="ALR342" s="417"/>
      <c r="ALS342" s="417"/>
      <c r="ALT342" s="417"/>
      <c r="ALU342" s="417"/>
      <c r="ALV342" s="417"/>
      <c r="ALW342" s="417"/>
      <c r="ALX342" s="417"/>
      <c r="ALY342" s="417"/>
      <c r="ALZ342" s="417"/>
      <c r="AMA342" s="417"/>
      <c r="AMB342" s="417"/>
      <c r="AMC342" s="417"/>
      <c r="AMD342" s="417"/>
      <c r="AME342" s="417"/>
      <c r="AMF342" s="417"/>
      <c r="AMG342" s="417"/>
      <c r="AMH342" s="417"/>
      <c r="AMI342" s="417"/>
      <c r="AMJ342" s="417"/>
      <c r="AMK342" s="417"/>
      <c r="AML342" s="417"/>
      <c r="AMM342" s="417"/>
      <c r="AMN342" s="417"/>
      <c r="AMO342" s="417"/>
      <c r="AMP342" s="417"/>
      <c r="AMQ342" s="417"/>
      <c r="AMR342" s="417"/>
      <c r="AMS342" s="417"/>
      <c r="AMT342" s="417"/>
      <c r="AMU342" s="417"/>
      <c r="AMV342" s="417"/>
      <c r="AMW342" s="417"/>
      <c r="AMX342" s="417"/>
      <c r="AMY342" s="417"/>
      <c r="AMZ342" s="417"/>
      <c r="ANA342" s="417"/>
      <c r="ANB342" s="417"/>
      <c r="ANC342" s="417"/>
      <c r="AND342" s="417"/>
      <c r="ANE342" s="417"/>
      <c r="ANF342" s="417"/>
      <c r="ANG342" s="417"/>
      <c r="ANH342" s="417"/>
      <c r="ANI342" s="417"/>
      <c r="ANJ342" s="417"/>
      <c r="ANK342" s="417"/>
      <c r="ANL342" s="417"/>
      <c r="ANM342" s="417"/>
      <c r="ANN342" s="417"/>
      <c r="ANO342" s="417"/>
      <c r="ANP342" s="417"/>
      <c r="ANQ342" s="417"/>
      <c r="ANR342" s="417"/>
      <c r="ANS342" s="417"/>
      <c r="ANT342" s="417"/>
      <c r="ANU342" s="417"/>
      <c r="ANV342" s="417"/>
      <c r="ANW342" s="417"/>
      <c r="ANX342" s="417"/>
      <c r="ANY342" s="417"/>
      <c r="ANZ342" s="417"/>
      <c r="AOA342" s="417"/>
      <c r="AOB342" s="417"/>
      <c r="AOC342" s="417"/>
      <c r="AOD342" s="417"/>
      <c r="AOE342" s="417"/>
      <c r="AOF342" s="417"/>
      <c r="AOG342" s="417"/>
      <c r="AOH342" s="417"/>
      <c r="AOI342" s="417"/>
      <c r="AOJ342" s="417"/>
      <c r="AOK342" s="417"/>
      <c r="AOL342" s="417"/>
      <c r="AOM342" s="417"/>
      <c r="AON342" s="417"/>
      <c r="AOO342" s="417"/>
      <c r="AOP342" s="417"/>
      <c r="AOQ342" s="417"/>
      <c r="AOR342" s="417"/>
      <c r="AOS342" s="417"/>
      <c r="AOT342" s="417"/>
      <c r="AOU342" s="417"/>
      <c r="AOV342" s="417"/>
      <c r="AOW342" s="417"/>
      <c r="AOX342" s="417"/>
      <c r="AOY342" s="417"/>
      <c r="AOZ342" s="417"/>
      <c r="APA342" s="417"/>
      <c r="APB342" s="417"/>
      <c r="APC342" s="417"/>
      <c r="APD342" s="417"/>
      <c r="APE342" s="417"/>
      <c r="APF342" s="417"/>
      <c r="APG342" s="417"/>
      <c r="APH342" s="417"/>
      <c r="API342" s="417"/>
      <c r="APJ342" s="417"/>
      <c r="APK342" s="417"/>
      <c r="APL342" s="417"/>
      <c r="APM342" s="417"/>
      <c r="APN342" s="417"/>
      <c r="APO342" s="417"/>
      <c r="APP342" s="417"/>
      <c r="APQ342" s="417"/>
      <c r="APR342" s="417"/>
      <c r="APS342" s="417"/>
      <c r="APT342" s="417"/>
      <c r="APU342" s="417"/>
      <c r="APV342" s="417"/>
      <c r="APW342" s="417"/>
      <c r="APX342" s="417"/>
      <c r="APY342" s="417"/>
      <c r="APZ342" s="417"/>
      <c r="AQA342" s="417"/>
      <c r="AQB342" s="417"/>
      <c r="AQC342" s="417"/>
      <c r="AQD342" s="417"/>
      <c r="AQE342" s="417"/>
      <c r="AQF342" s="417"/>
      <c r="AQG342" s="417"/>
      <c r="AQH342" s="417"/>
      <c r="AQI342" s="417"/>
      <c r="AQJ342" s="417"/>
      <c r="AQK342" s="417"/>
      <c r="AQL342" s="417"/>
      <c r="AQM342" s="417"/>
      <c r="AQN342" s="417"/>
      <c r="AQO342" s="417"/>
      <c r="AQP342" s="417"/>
      <c r="AQQ342" s="417"/>
      <c r="AQR342" s="417"/>
      <c r="AQS342" s="417"/>
      <c r="AQT342" s="417"/>
      <c r="AQU342" s="417"/>
      <c r="AQV342" s="417"/>
      <c r="AQW342" s="417"/>
      <c r="AQX342" s="417"/>
      <c r="AQY342" s="417"/>
      <c r="AQZ342" s="417"/>
      <c r="ARA342" s="417"/>
      <c r="ARB342" s="417"/>
      <c r="ARC342" s="417"/>
      <c r="ARD342" s="417"/>
      <c r="ARE342" s="417"/>
      <c r="ARF342" s="417"/>
      <c r="ARG342" s="417"/>
      <c r="ARH342" s="417"/>
      <c r="ARI342" s="417"/>
      <c r="ARJ342" s="417"/>
      <c r="ARK342" s="417"/>
      <c r="ARL342" s="417"/>
      <c r="ARM342" s="417"/>
      <c r="ARN342" s="417"/>
      <c r="ARO342" s="417"/>
      <c r="ARP342" s="417"/>
      <c r="ARQ342" s="417"/>
      <c r="ARR342" s="417"/>
      <c r="ARS342" s="417"/>
      <c r="ART342" s="417"/>
      <c r="ARU342" s="417"/>
      <c r="ARV342" s="417"/>
      <c r="ARW342" s="417"/>
      <c r="ARX342" s="417"/>
      <c r="ARY342" s="417"/>
      <c r="ARZ342" s="417"/>
      <c r="ASA342" s="417"/>
      <c r="ASB342" s="417"/>
      <c r="ASC342" s="417"/>
      <c r="ASD342" s="417"/>
      <c r="ASE342" s="417"/>
      <c r="ASF342" s="417"/>
      <c r="ASG342" s="417"/>
      <c r="ASH342" s="417"/>
      <c r="ASI342" s="417"/>
      <c r="ASJ342" s="417"/>
      <c r="ASK342" s="417"/>
      <c r="ASL342" s="417"/>
      <c r="ASM342" s="417"/>
      <c r="ASN342" s="417"/>
      <c r="ASO342" s="417"/>
      <c r="ASP342" s="417"/>
      <c r="ASQ342" s="417"/>
      <c r="ASR342" s="417"/>
      <c r="ASS342" s="417"/>
      <c r="AST342" s="417"/>
      <c r="ASU342" s="417"/>
      <c r="ASV342" s="417"/>
      <c r="ASW342" s="417"/>
      <c r="ASX342" s="417"/>
      <c r="ASY342" s="417"/>
      <c r="ASZ342" s="417"/>
      <c r="ATA342" s="417"/>
      <c r="ATB342" s="417"/>
      <c r="ATC342" s="417"/>
      <c r="ATD342" s="417"/>
      <c r="ATE342" s="417"/>
      <c r="ATF342" s="417"/>
      <c r="ATG342" s="417"/>
      <c r="ATH342" s="417"/>
      <c r="ATI342" s="417"/>
      <c r="ATJ342" s="417"/>
      <c r="ATK342" s="417"/>
      <c r="ATL342" s="417"/>
      <c r="ATM342" s="417"/>
      <c r="ATN342" s="417"/>
      <c r="ATO342" s="417"/>
      <c r="ATP342" s="417"/>
      <c r="ATQ342" s="417"/>
      <c r="ATR342" s="417"/>
      <c r="ATS342" s="417"/>
      <c r="ATT342" s="417"/>
      <c r="ATU342" s="417"/>
      <c r="ATV342" s="417"/>
      <c r="ATW342" s="417"/>
      <c r="ATX342" s="417"/>
      <c r="ATY342" s="417"/>
      <c r="ATZ342" s="417"/>
      <c r="AUA342" s="417"/>
      <c r="AUB342" s="417"/>
      <c r="AUC342" s="417"/>
      <c r="AUD342" s="417"/>
      <c r="AUE342" s="417"/>
      <c r="AUF342" s="417"/>
      <c r="AUG342" s="417"/>
      <c r="AUH342" s="417"/>
      <c r="AUI342" s="417"/>
      <c r="AUJ342" s="417"/>
      <c r="AUK342" s="417"/>
      <c r="AUL342" s="417"/>
      <c r="AUM342" s="417"/>
      <c r="AUN342" s="417"/>
      <c r="AUO342" s="417"/>
      <c r="AUP342" s="417"/>
      <c r="AUQ342" s="417"/>
      <c r="AUR342" s="417"/>
      <c r="AUS342" s="417"/>
      <c r="AUT342" s="417"/>
      <c r="AUU342" s="417"/>
      <c r="AUV342" s="417"/>
      <c r="AUW342" s="417"/>
      <c r="AUX342" s="417"/>
      <c r="AUY342" s="417"/>
      <c r="AUZ342" s="417"/>
      <c r="AVA342" s="417"/>
      <c r="AVB342" s="417"/>
      <c r="AVC342" s="417"/>
      <c r="AVD342" s="417"/>
      <c r="AVE342" s="417"/>
      <c r="AVF342" s="417"/>
      <c r="AVG342" s="417"/>
      <c r="AVH342" s="417"/>
      <c r="AVI342" s="417"/>
      <c r="AVJ342" s="417"/>
      <c r="AVK342" s="417"/>
      <c r="AVL342" s="417"/>
      <c r="AVM342" s="417"/>
      <c r="AVN342" s="417"/>
      <c r="AVO342" s="417"/>
      <c r="AVP342" s="417"/>
      <c r="AVQ342" s="417"/>
      <c r="AVR342" s="417"/>
      <c r="AVS342" s="417"/>
      <c r="AVT342" s="417"/>
      <c r="AVU342" s="417"/>
      <c r="AVV342" s="417"/>
      <c r="AVW342" s="417"/>
      <c r="AVX342" s="417"/>
      <c r="AVY342" s="417"/>
      <c r="AVZ342" s="417"/>
      <c r="AWA342" s="417"/>
      <c r="AWB342" s="417"/>
      <c r="AWC342" s="417"/>
      <c r="AWD342" s="417"/>
      <c r="AWE342" s="417"/>
      <c r="AWF342" s="417"/>
      <c r="AWG342" s="417"/>
      <c r="AWH342" s="417"/>
      <c r="AWI342" s="417"/>
      <c r="AWJ342" s="417"/>
      <c r="AWK342" s="417"/>
      <c r="AWL342" s="417"/>
      <c r="AWM342" s="417"/>
      <c r="AWN342" s="417"/>
      <c r="AWO342" s="417"/>
      <c r="AWP342" s="417"/>
      <c r="AWQ342" s="417"/>
      <c r="AWR342" s="417"/>
      <c r="AWS342" s="417"/>
      <c r="AWT342" s="417"/>
      <c r="AWU342" s="417"/>
      <c r="AWV342" s="417"/>
      <c r="AWW342" s="417"/>
      <c r="AWX342" s="417"/>
      <c r="AWY342" s="417"/>
      <c r="AWZ342" s="417"/>
      <c r="AXA342" s="417"/>
      <c r="AXB342" s="417"/>
      <c r="AXC342" s="417"/>
      <c r="AXD342" s="417"/>
      <c r="AXE342" s="417"/>
      <c r="AXF342" s="417"/>
      <c r="AXG342" s="417"/>
      <c r="AXH342" s="417"/>
      <c r="AXI342" s="417"/>
      <c r="AXJ342" s="417"/>
      <c r="AXK342" s="417"/>
      <c r="AXL342" s="417"/>
      <c r="AXM342" s="417"/>
      <c r="AXN342" s="417"/>
      <c r="AXO342" s="417"/>
      <c r="AXP342" s="417"/>
      <c r="AXQ342" s="417"/>
      <c r="AXR342" s="417"/>
      <c r="AXS342" s="417"/>
      <c r="AXT342" s="417"/>
      <c r="AXU342" s="417"/>
      <c r="AXV342" s="417"/>
      <c r="AXW342" s="417"/>
      <c r="AXX342" s="417"/>
      <c r="AXY342" s="417"/>
      <c r="AXZ342" s="417"/>
      <c r="AYA342" s="417"/>
      <c r="AYB342" s="417"/>
      <c r="AYC342" s="417"/>
      <c r="AYD342" s="417"/>
      <c r="AYE342" s="417"/>
      <c r="AYF342" s="417"/>
      <c r="AYG342" s="417"/>
      <c r="AYH342" s="417"/>
      <c r="AYI342" s="417"/>
      <c r="AYJ342" s="417"/>
      <c r="AYK342" s="417"/>
      <c r="AYL342" s="417"/>
      <c r="AYM342" s="417"/>
      <c r="AYN342" s="417"/>
      <c r="AYO342" s="417"/>
      <c r="AYP342" s="417"/>
      <c r="AYQ342" s="417"/>
      <c r="AYR342" s="417"/>
      <c r="AYS342" s="417"/>
      <c r="AYT342" s="417"/>
      <c r="AYU342" s="417"/>
      <c r="AYV342" s="417"/>
      <c r="AYW342" s="417"/>
      <c r="AYX342" s="417"/>
      <c r="AYY342" s="417"/>
      <c r="AYZ342" s="417"/>
      <c r="AZA342" s="417"/>
      <c r="AZB342" s="417"/>
      <c r="AZC342" s="417"/>
      <c r="AZD342" s="417"/>
      <c r="AZE342" s="417"/>
      <c r="AZF342" s="417"/>
      <c r="AZG342" s="417"/>
      <c r="AZH342" s="417"/>
      <c r="AZI342" s="417"/>
      <c r="AZJ342" s="417"/>
      <c r="AZK342" s="417"/>
      <c r="AZL342" s="417"/>
      <c r="AZM342" s="417"/>
      <c r="AZN342" s="417"/>
      <c r="AZO342" s="417"/>
      <c r="AZP342" s="417"/>
      <c r="AZQ342" s="417"/>
      <c r="AZR342" s="417"/>
      <c r="AZS342" s="417"/>
      <c r="AZT342" s="417"/>
      <c r="AZU342" s="417"/>
      <c r="AZV342" s="417"/>
      <c r="AZW342" s="417"/>
      <c r="AZX342" s="417"/>
      <c r="AZY342" s="417"/>
      <c r="AZZ342" s="417"/>
      <c r="BAA342" s="417"/>
      <c r="BAB342" s="417"/>
      <c r="BAC342" s="417"/>
      <c r="BAD342" s="417"/>
      <c r="BAE342" s="417"/>
      <c r="BAF342" s="417"/>
      <c r="BAG342" s="417"/>
      <c r="BAH342" s="417"/>
      <c r="BAI342" s="417"/>
      <c r="BAJ342" s="417"/>
      <c r="BAK342" s="417"/>
      <c r="BAL342" s="417"/>
      <c r="BAM342" s="417"/>
      <c r="BAN342" s="417"/>
      <c r="BAO342" s="417"/>
      <c r="BAP342" s="417"/>
      <c r="BAQ342" s="417"/>
      <c r="BAR342" s="417"/>
      <c r="BAS342" s="417"/>
      <c r="BAT342" s="417"/>
      <c r="BAU342" s="417"/>
      <c r="BAV342" s="417"/>
      <c r="BAW342" s="417"/>
      <c r="BAX342" s="417"/>
      <c r="BAY342" s="417"/>
      <c r="BAZ342" s="417"/>
      <c r="BBA342" s="417"/>
      <c r="BBB342" s="417"/>
      <c r="BBC342" s="417"/>
      <c r="BBD342" s="417"/>
      <c r="BBE342" s="417"/>
      <c r="BBF342" s="417"/>
      <c r="BBG342" s="417"/>
      <c r="BBH342" s="417"/>
      <c r="BBI342" s="417"/>
      <c r="BBJ342" s="417"/>
      <c r="BBK342" s="417"/>
      <c r="BBL342" s="417"/>
      <c r="BBM342" s="417"/>
      <c r="BBN342" s="417"/>
      <c r="BBO342" s="417"/>
      <c r="BBP342" s="417"/>
      <c r="BBQ342" s="417"/>
      <c r="BBR342" s="417"/>
      <c r="BBS342" s="417"/>
      <c r="BBT342" s="417"/>
      <c r="BBU342" s="417"/>
      <c r="BBV342" s="417"/>
      <c r="BBW342" s="417"/>
      <c r="BBX342" s="417"/>
      <c r="BBY342" s="417"/>
      <c r="BBZ342" s="417"/>
      <c r="BCA342" s="417"/>
      <c r="BCB342" s="417"/>
      <c r="BCC342" s="417"/>
      <c r="BCD342" s="417"/>
      <c r="BCE342" s="417"/>
      <c r="BCF342" s="417"/>
      <c r="BCG342" s="417"/>
      <c r="BCH342" s="417"/>
      <c r="BCI342" s="417"/>
      <c r="BCJ342" s="417"/>
      <c r="BCK342" s="417"/>
      <c r="BCL342" s="417"/>
      <c r="BCM342" s="417"/>
      <c r="BCN342" s="417"/>
      <c r="BCO342" s="417"/>
      <c r="BCP342" s="417"/>
      <c r="BCQ342" s="417"/>
      <c r="BCR342" s="417"/>
      <c r="BCS342" s="417"/>
      <c r="BCT342" s="417"/>
      <c r="BCU342" s="417"/>
      <c r="BCV342" s="417"/>
      <c r="BCW342" s="417"/>
      <c r="BCX342" s="417"/>
      <c r="BCY342" s="417"/>
      <c r="BCZ342" s="417"/>
      <c r="BDA342" s="417"/>
      <c r="BDB342" s="417"/>
      <c r="BDC342" s="417"/>
      <c r="BDD342" s="417"/>
      <c r="BDE342" s="417"/>
      <c r="BDF342" s="417"/>
      <c r="BDG342" s="417"/>
      <c r="BDH342" s="417"/>
      <c r="BDI342" s="417"/>
      <c r="BDJ342" s="417"/>
      <c r="BDK342" s="417"/>
      <c r="BDL342" s="417"/>
      <c r="BDM342" s="417"/>
      <c r="BDN342" s="417"/>
      <c r="BDO342" s="417"/>
      <c r="BDP342" s="417"/>
      <c r="BDQ342" s="417"/>
      <c r="BDR342" s="417"/>
      <c r="BDS342" s="417"/>
      <c r="BDT342" s="417"/>
      <c r="BDU342" s="417"/>
      <c r="BDV342" s="417"/>
      <c r="BDW342" s="417"/>
      <c r="BDX342" s="417"/>
      <c r="BDY342" s="417"/>
      <c r="BDZ342" s="417"/>
      <c r="BEA342" s="417"/>
      <c r="BEB342" s="417"/>
      <c r="BEC342" s="417"/>
      <c r="BED342" s="417"/>
      <c r="BEE342" s="417"/>
      <c r="BEF342" s="417"/>
      <c r="BEG342" s="417"/>
      <c r="BEH342" s="417"/>
      <c r="BEI342" s="417"/>
      <c r="BEJ342" s="417"/>
      <c r="BEK342" s="417"/>
      <c r="BEL342" s="417"/>
      <c r="BEM342" s="417"/>
      <c r="BEN342" s="417"/>
      <c r="BEO342" s="417"/>
      <c r="BEP342" s="417"/>
      <c r="BEQ342" s="417"/>
      <c r="BER342" s="417"/>
      <c r="BES342" s="417"/>
      <c r="BET342" s="417"/>
      <c r="BEU342" s="417"/>
      <c r="BEV342" s="417"/>
      <c r="BEW342" s="417"/>
      <c r="BEX342" s="417"/>
      <c r="BEY342" s="417"/>
      <c r="BEZ342" s="417"/>
      <c r="BFA342" s="417"/>
      <c r="BFB342" s="417"/>
      <c r="BFC342" s="417"/>
      <c r="BFD342" s="417"/>
      <c r="BFE342" s="417"/>
      <c r="BFF342" s="417"/>
      <c r="BFG342" s="417"/>
      <c r="BFH342" s="417"/>
      <c r="BFI342" s="417"/>
      <c r="BFJ342" s="417"/>
      <c r="BFK342" s="417"/>
      <c r="BFL342" s="417"/>
      <c r="BFM342" s="417"/>
      <c r="BFN342" s="417"/>
      <c r="BFO342" s="417"/>
      <c r="BFP342" s="417"/>
      <c r="BFQ342" s="417"/>
      <c r="BFR342" s="417"/>
      <c r="BFS342" s="417"/>
      <c r="BFT342" s="417"/>
      <c r="BFU342" s="417"/>
      <c r="BFV342" s="417"/>
      <c r="BFW342" s="417"/>
      <c r="BFX342" s="417"/>
      <c r="BFY342" s="417"/>
      <c r="BFZ342" s="417"/>
      <c r="BGA342" s="417"/>
      <c r="BGB342" s="417"/>
      <c r="BGC342" s="417"/>
      <c r="BGD342" s="417"/>
      <c r="BGE342" s="417"/>
      <c r="BGF342" s="417"/>
      <c r="BGG342" s="417"/>
      <c r="BGH342" s="417"/>
      <c r="BGI342" s="417"/>
      <c r="BGJ342" s="417"/>
      <c r="BGK342" s="417"/>
      <c r="BGL342" s="417"/>
      <c r="BGM342" s="417"/>
      <c r="BGN342" s="417"/>
      <c r="BGO342" s="417"/>
      <c r="BGP342" s="417"/>
      <c r="BGQ342" s="417"/>
      <c r="BGR342" s="417"/>
      <c r="BGS342" s="417"/>
      <c r="BGT342" s="417"/>
      <c r="BGU342" s="417"/>
      <c r="BGV342" s="417"/>
      <c r="BGW342" s="417"/>
      <c r="BGX342" s="417"/>
      <c r="BGY342" s="417"/>
      <c r="BGZ342" s="417"/>
      <c r="BHA342" s="417"/>
      <c r="BHB342" s="417"/>
      <c r="BHC342" s="417"/>
      <c r="BHD342" s="417"/>
      <c r="BHE342" s="417"/>
      <c r="BHF342" s="417"/>
      <c r="BHG342" s="417"/>
      <c r="BHH342" s="417"/>
      <c r="BHI342" s="417"/>
      <c r="BHJ342" s="417"/>
      <c r="BHK342" s="417"/>
      <c r="BHL342" s="417"/>
      <c r="BHM342" s="417"/>
      <c r="BHN342" s="417"/>
      <c r="BHO342" s="417"/>
      <c r="BHP342" s="417"/>
      <c r="BHQ342" s="417"/>
      <c r="BHR342" s="417"/>
      <c r="BHS342" s="417"/>
      <c r="BHT342" s="417"/>
      <c r="BHU342" s="417"/>
      <c r="BHV342" s="417"/>
      <c r="BHW342" s="417"/>
      <c r="BHX342" s="417"/>
      <c r="BHY342" s="417"/>
      <c r="BHZ342" s="417"/>
      <c r="BIA342" s="417"/>
      <c r="BIB342" s="417"/>
      <c r="BIC342" s="417"/>
      <c r="BID342" s="417"/>
      <c r="BIE342" s="417"/>
      <c r="BIF342" s="417"/>
      <c r="BIG342" s="417"/>
      <c r="BIH342" s="417"/>
      <c r="BII342" s="417"/>
      <c r="BIJ342" s="417"/>
      <c r="BIK342" s="417"/>
      <c r="BIL342" s="417"/>
      <c r="BIM342" s="417"/>
      <c r="BIN342" s="417"/>
      <c r="BIO342" s="417"/>
      <c r="BIP342" s="417"/>
      <c r="BIQ342" s="417"/>
      <c r="BIR342" s="417"/>
      <c r="BIS342" s="417"/>
      <c r="BIT342" s="417"/>
      <c r="BIU342" s="417"/>
      <c r="BIV342" s="417"/>
      <c r="BIW342" s="417"/>
      <c r="BIX342" s="417"/>
      <c r="BIY342" s="417"/>
      <c r="BIZ342" s="417"/>
      <c r="BJA342" s="417"/>
      <c r="BJB342" s="417"/>
      <c r="BJC342" s="417"/>
      <c r="BJD342" s="417"/>
      <c r="BJE342" s="417"/>
      <c r="BJF342" s="417"/>
      <c r="BJG342" s="417"/>
      <c r="BJH342" s="417"/>
      <c r="BJI342" s="417"/>
      <c r="BJJ342" s="417"/>
      <c r="BJK342" s="417"/>
      <c r="BJL342" s="417"/>
      <c r="BJM342" s="417"/>
      <c r="BJN342" s="417"/>
      <c r="BJO342" s="417"/>
      <c r="BJP342" s="417"/>
      <c r="BJQ342" s="417"/>
      <c r="BJR342" s="417"/>
      <c r="BJS342" s="417"/>
      <c r="BJT342" s="417"/>
      <c r="BJU342" s="417"/>
      <c r="BJV342" s="417"/>
      <c r="BJW342" s="417"/>
      <c r="BJX342" s="417"/>
      <c r="BJY342" s="417"/>
      <c r="BJZ342" s="417"/>
      <c r="BKA342" s="417"/>
      <c r="BKB342" s="417"/>
      <c r="BKC342" s="417"/>
      <c r="BKD342" s="417"/>
      <c r="BKE342" s="417"/>
      <c r="BKF342" s="417"/>
      <c r="BKG342" s="417"/>
      <c r="BKH342" s="417"/>
      <c r="BKI342" s="417"/>
      <c r="BKJ342" s="417"/>
      <c r="BKK342" s="417"/>
      <c r="BKL342" s="417"/>
      <c r="BKM342" s="417"/>
      <c r="BKN342" s="417"/>
      <c r="BKO342" s="417"/>
      <c r="BKP342" s="417"/>
      <c r="BKQ342" s="417"/>
      <c r="BKR342" s="417"/>
      <c r="BKS342" s="417"/>
      <c r="BKT342" s="417"/>
      <c r="BKU342" s="417"/>
      <c r="BKV342" s="417"/>
      <c r="BKW342" s="417"/>
      <c r="BKX342" s="417"/>
      <c r="BKY342" s="417"/>
      <c r="BKZ342" s="417"/>
      <c r="BLA342" s="417"/>
      <c r="BLB342" s="417"/>
      <c r="BLC342" s="417"/>
      <c r="BLD342" s="417"/>
      <c r="BLE342" s="417"/>
      <c r="BLF342" s="417"/>
      <c r="BLG342" s="417"/>
      <c r="BLH342" s="417"/>
      <c r="BLI342" s="417"/>
      <c r="BLJ342" s="417"/>
      <c r="BLK342" s="417"/>
      <c r="BLL342" s="417"/>
      <c r="BLM342" s="417"/>
      <c r="BLN342" s="417"/>
      <c r="BLO342" s="417"/>
      <c r="BLP342" s="417"/>
      <c r="BLQ342" s="417"/>
      <c r="BLR342" s="417"/>
      <c r="BLS342" s="417"/>
      <c r="BLT342" s="417"/>
      <c r="BLU342" s="417"/>
      <c r="BLV342" s="417"/>
      <c r="BLW342" s="417"/>
      <c r="BLX342" s="417"/>
      <c r="BLY342" s="417"/>
      <c r="BLZ342" s="417"/>
      <c r="BMA342" s="417"/>
      <c r="BMB342" s="417"/>
      <c r="BMC342" s="417"/>
      <c r="BMD342" s="417"/>
      <c r="BME342" s="417"/>
      <c r="BMF342" s="417"/>
      <c r="BMG342" s="417"/>
      <c r="BMH342" s="417"/>
      <c r="BMI342" s="417"/>
      <c r="BMJ342" s="417"/>
      <c r="BMK342" s="417"/>
      <c r="BML342" s="417"/>
      <c r="BMM342" s="417"/>
      <c r="BMN342" s="417"/>
      <c r="BMO342" s="417"/>
      <c r="BMP342" s="417"/>
      <c r="BMQ342" s="417"/>
      <c r="BMR342" s="417"/>
      <c r="BMS342" s="417"/>
      <c r="BMT342" s="417"/>
      <c r="BMU342" s="417"/>
      <c r="BMV342" s="417"/>
      <c r="BMW342" s="417"/>
      <c r="BMX342" s="417"/>
      <c r="BMY342" s="417"/>
      <c r="BMZ342" s="417"/>
      <c r="BNA342" s="417"/>
      <c r="BNB342" s="417"/>
      <c r="BNC342" s="417"/>
      <c r="BND342" s="417"/>
      <c r="BNE342" s="417"/>
      <c r="BNF342" s="417"/>
      <c r="BNG342" s="417"/>
      <c r="BNH342" s="417"/>
      <c r="BNI342" s="417"/>
      <c r="BNJ342" s="417"/>
      <c r="BNK342" s="417"/>
      <c r="BNL342" s="417"/>
      <c r="BNM342" s="417"/>
      <c r="BNN342" s="417"/>
      <c r="BNO342" s="417"/>
      <c r="BNP342" s="417"/>
      <c r="BNQ342" s="417"/>
      <c r="BNR342" s="417"/>
      <c r="BNS342" s="417"/>
      <c r="BNT342" s="417"/>
      <c r="BNU342" s="417"/>
      <c r="BNV342" s="417"/>
      <c r="BNW342" s="417"/>
      <c r="BNX342" s="417"/>
      <c r="BNY342" s="417"/>
      <c r="BNZ342" s="417"/>
      <c r="BOA342" s="417"/>
      <c r="BOB342" s="417"/>
      <c r="BOC342" s="417"/>
      <c r="BOD342" s="417"/>
      <c r="BOE342" s="417"/>
      <c r="BOF342" s="417"/>
      <c r="BOG342" s="417"/>
      <c r="BOH342" s="417"/>
      <c r="BOI342" s="417"/>
      <c r="BOJ342" s="417"/>
      <c r="BOK342" s="417"/>
      <c r="BOL342" s="417"/>
      <c r="BOM342" s="417"/>
      <c r="BON342" s="417"/>
      <c r="BOO342" s="417"/>
      <c r="BOP342" s="417"/>
      <c r="BOQ342" s="417"/>
      <c r="BOR342" s="417"/>
      <c r="BOS342" s="417"/>
      <c r="BOT342" s="417"/>
      <c r="BOU342" s="417"/>
      <c r="BOV342" s="417"/>
      <c r="BOW342" s="417"/>
      <c r="BOX342" s="417"/>
      <c r="BOY342" s="417"/>
      <c r="BOZ342" s="417"/>
      <c r="BPA342" s="417"/>
      <c r="BPB342" s="417"/>
      <c r="BPC342" s="417"/>
      <c r="BPD342" s="417"/>
      <c r="BPE342" s="417"/>
      <c r="BPF342" s="417"/>
      <c r="BPG342" s="417"/>
      <c r="BPH342" s="417"/>
      <c r="BPI342" s="417"/>
      <c r="BPJ342" s="417"/>
      <c r="BPK342" s="417"/>
      <c r="BPL342" s="417"/>
      <c r="BPM342" s="417"/>
      <c r="BPN342" s="417"/>
      <c r="BPO342" s="417"/>
      <c r="BPP342" s="417"/>
      <c r="BPQ342" s="417"/>
      <c r="BPR342" s="417"/>
      <c r="BPS342" s="417"/>
      <c r="BPT342" s="417"/>
      <c r="BPU342" s="417"/>
      <c r="BPV342" s="417"/>
      <c r="BPW342" s="417"/>
      <c r="BPX342" s="417"/>
      <c r="BPY342" s="417"/>
      <c r="BPZ342" s="417"/>
      <c r="BQA342" s="417"/>
      <c r="BQB342" s="417"/>
      <c r="BQC342" s="417"/>
      <c r="BQD342" s="417"/>
      <c r="BQE342" s="417"/>
      <c r="BQF342" s="417"/>
      <c r="BQG342" s="417"/>
      <c r="BQH342" s="417"/>
      <c r="BQI342" s="417"/>
      <c r="BQJ342" s="417"/>
      <c r="BQK342" s="417"/>
      <c r="BQL342" s="417"/>
      <c r="BQM342" s="417"/>
      <c r="BQN342" s="417"/>
      <c r="BQO342" s="417"/>
      <c r="BQP342" s="417"/>
      <c r="BQQ342" s="417"/>
      <c r="BQR342" s="417"/>
      <c r="BQS342" s="417"/>
      <c r="BQT342" s="417"/>
      <c r="BQU342" s="417"/>
      <c r="BQV342" s="417"/>
      <c r="BQW342" s="417"/>
      <c r="BQX342" s="417"/>
      <c r="BQY342" s="417"/>
      <c r="BQZ342" s="417"/>
      <c r="BRA342" s="417"/>
      <c r="BRB342" s="417"/>
      <c r="BRC342" s="417"/>
      <c r="BRD342" s="417"/>
      <c r="BRE342" s="417"/>
      <c r="BRF342" s="417"/>
      <c r="BRG342" s="417"/>
      <c r="BRH342" s="417"/>
      <c r="BRI342" s="417"/>
      <c r="BRJ342" s="417"/>
      <c r="BRK342" s="417"/>
      <c r="BRL342" s="417"/>
      <c r="BRM342" s="417"/>
      <c r="BRN342" s="417"/>
      <c r="BRO342" s="417"/>
      <c r="BRP342" s="417"/>
      <c r="BRQ342" s="417"/>
      <c r="BRR342" s="417"/>
      <c r="BRS342" s="417"/>
      <c r="BRT342" s="417"/>
      <c r="BRU342" s="417"/>
      <c r="BRV342" s="417"/>
      <c r="BRW342" s="417"/>
      <c r="BRX342" s="417"/>
      <c r="BRY342" s="417"/>
      <c r="BRZ342" s="417"/>
      <c r="BSA342" s="417"/>
      <c r="BSB342" s="417"/>
      <c r="BSC342" s="417"/>
      <c r="BSD342" s="417"/>
      <c r="BSE342" s="417"/>
      <c r="BSF342" s="417"/>
      <c r="BSG342" s="417"/>
      <c r="BSH342" s="417"/>
      <c r="BSI342" s="417"/>
      <c r="BSJ342" s="417"/>
      <c r="BSK342" s="417"/>
      <c r="BSL342" s="417"/>
      <c r="BSM342" s="417"/>
      <c r="BSN342" s="417"/>
      <c r="BSO342" s="417"/>
      <c r="BSP342" s="417"/>
      <c r="BSQ342" s="417"/>
      <c r="BSR342" s="417"/>
      <c r="BSS342" s="417"/>
      <c r="BST342" s="417"/>
      <c r="BSU342" s="417"/>
      <c r="BSV342" s="417"/>
      <c r="BSW342" s="417"/>
      <c r="BSX342" s="417"/>
      <c r="BSY342" s="417"/>
      <c r="BSZ342" s="417"/>
      <c r="BTA342" s="417"/>
      <c r="BTB342" s="417"/>
      <c r="BTC342" s="417"/>
      <c r="BTD342" s="417"/>
      <c r="BTE342" s="417"/>
      <c r="BTF342" s="417"/>
      <c r="BTG342" s="417"/>
      <c r="BTH342" s="417"/>
      <c r="BTI342" s="417"/>
      <c r="BTJ342" s="417"/>
      <c r="BTK342" s="417"/>
      <c r="BTL342" s="417"/>
      <c r="BTM342" s="417"/>
      <c r="BTN342" s="417"/>
      <c r="BTO342" s="417"/>
      <c r="BTP342" s="417"/>
      <c r="BTQ342" s="417"/>
      <c r="BTR342" s="417"/>
      <c r="BTS342" s="417"/>
      <c r="BTT342" s="417"/>
      <c r="BTU342" s="417"/>
      <c r="BTV342" s="417"/>
      <c r="BTW342" s="417"/>
      <c r="BTX342" s="417"/>
      <c r="BTY342" s="417"/>
      <c r="BTZ342" s="417"/>
      <c r="BUA342" s="417"/>
      <c r="BUB342" s="417"/>
      <c r="BUC342" s="417"/>
      <c r="BUD342" s="417"/>
      <c r="BUE342" s="417"/>
      <c r="BUF342" s="417"/>
      <c r="BUG342" s="417"/>
      <c r="BUH342" s="417"/>
      <c r="BUI342" s="417"/>
      <c r="BUJ342" s="417"/>
      <c r="BUK342" s="417"/>
      <c r="BUL342" s="417"/>
      <c r="BUM342" s="417"/>
      <c r="BUN342" s="417"/>
      <c r="BUO342" s="417"/>
      <c r="BUP342" s="417"/>
      <c r="BUQ342" s="417"/>
      <c r="BUR342" s="417"/>
      <c r="BUS342" s="417"/>
      <c r="BUT342" s="417"/>
      <c r="BUU342" s="417"/>
      <c r="BUV342" s="417"/>
      <c r="BUW342" s="417"/>
      <c r="BUX342" s="417"/>
      <c r="BUY342" s="417"/>
      <c r="BUZ342" s="417"/>
      <c r="BVA342" s="417"/>
      <c r="BVB342" s="417"/>
      <c r="BVC342" s="417"/>
      <c r="BVD342" s="417"/>
      <c r="BVE342" s="417"/>
      <c r="BVF342" s="417"/>
      <c r="BVG342" s="417"/>
      <c r="BVH342" s="417"/>
      <c r="BVI342" s="417"/>
      <c r="BVJ342" s="417"/>
      <c r="BVK342" s="417"/>
      <c r="BVL342" s="417"/>
      <c r="BVM342" s="417"/>
      <c r="BVN342" s="417"/>
      <c r="BVO342" s="417"/>
      <c r="BVP342" s="417"/>
      <c r="BVQ342" s="417"/>
      <c r="BVR342" s="417"/>
      <c r="BVS342" s="417"/>
      <c r="BVT342" s="417"/>
      <c r="BVU342" s="417"/>
      <c r="BVV342" s="417"/>
      <c r="BVW342" s="417"/>
      <c r="BVX342" s="417"/>
      <c r="BVY342" s="417"/>
      <c r="BVZ342" s="417"/>
      <c r="BWA342" s="417"/>
      <c r="BWB342" s="417"/>
      <c r="BWC342" s="417"/>
      <c r="BWD342" s="417"/>
      <c r="BWE342" s="417"/>
      <c r="BWF342" s="417"/>
      <c r="BWG342" s="417"/>
      <c r="BWH342" s="417"/>
      <c r="BWI342" s="417"/>
      <c r="BWJ342" s="417"/>
      <c r="BWK342" s="417"/>
      <c r="BWL342" s="417"/>
      <c r="BWM342" s="417"/>
      <c r="BWN342" s="417"/>
      <c r="BWO342" s="417"/>
      <c r="BWP342" s="417"/>
      <c r="BWQ342" s="417"/>
      <c r="BWR342" s="417"/>
      <c r="BWS342" s="417"/>
      <c r="BWT342" s="417"/>
      <c r="BWU342" s="417"/>
      <c r="BWV342" s="417"/>
      <c r="BWW342" s="417"/>
      <c r="BWX342" s="417"/>
      <c r="BWY342" s="417"/>
      <c r="BWZ342" s="417"/>
      <c r="BXA342" s="417"/>
      <c r="BXB342" s="417"/>
      <c r="BXC342" s="417"/>
      <c r="BXD342" s="417"/>
      <c r="BXE342" s="417"/>
      <c r="BXF342" s="417"/>
      <c r="BXG342" s="417"/>
      <c r="BXH342" s="417"/>
      <c r="BXI342" s="417"/>
      <c r="BXJ342" s="417"/>
      <c r="BXK342" s="417"/>
      <c r="BXL342" s="417"/>
      <c r="BXM342" s="417"/>
      <c r="BXN342" s="417"/>
      <c r="BXO342" s="417"/>
      <c r="BXP342" s="417"/>
      <c r="BXQ342" s="417"/>
      <c r="BXR342" s="417"/>
      <c r="BXS342" s="417"/>
      <c r="BXT342" s="417"/>
      <c r="BXU342" s="417"/>
      <c r="BXV342" s="417"/>
      <c r="BXW342" s="417"/>
      <c r="BXX342" s="417"/>
      <c r="BXY342" s="417"/>
      <c r="BXZ342" s="417"/>
      <c r="BYA342" s="417"/>
      <c r="BYB342" s="417"/>
      <c r="BYC342" s="417"/>
      <c r="BYD342" s="417"/>
      <c r="BYE342" s="417"/>
      <c r="BYF342" s="417"/>
      <c r="BYG342" s="417"/>
      <c r="BYH342" s="417"/>
      <c r="BYI342" s="417"/>
      <c r="BYJ342" s="417"/>
      <c r="BYK342" s="417"/>
      <c r="BYL342" s="417"/>
      <c r="BYM342" s="417"/>
      <c r="BYN342" s="417"/>
      <c r="BYO342" s="417"/>
      <c r="BYP342" s="417"/>
      <c r="BYQ342" s="417"/>
      <c r="BYR342" s="417"/>
      <c r="BYS342" s="417"/>
      <c r="BYT342" s="417"/>
      <c r="BYU342" s="417"/>
      <c r="BYV342" s="417"/>
      <c r="BYW342" s="417"/>
      <c r="BYX342" s="417"/>
      <c r="BYY342" s="417"/>
      <c r="BYZ342" s="417"/>
      <c r="BZA342" s="417"/>
      <c r="BZB342" s="417"/>
      <c r="BZC342" s="417"/>
      <c r="BZD342" s="417"/>
      <c r="BZE342" s="417"/>
      <c r="BZF342" s="417"/>
      <c r="BZG342" s="417"/>
      <c r="BZH342" s="417"/>
      <c r="BZI342" s="417"/>
      <c r="BZJ342" s="417"/>
      <c r="BZK342" s="417"/>
      <c r="BZL342" s="417"/>
      <c r="BZM342" s="417"/>
      <c r="BZN342" s="417"/>
      <c r="BZO342" s="417"/>
      <c r="BZP342" s="417"/>
      <c r="BZQ342" s="417"/>
      <c r="BZR342" s="417"/>
      <c r="BZS342" s="417"/>
      <c r="BZT342" s="417"/>
      <c r="BZU342" s="417"/>
      <c r="BZV342" s="417"/>
      <c r="BZW342" s="417"/>
      <c r="BZX342" s="417"/>
      <c r="BZY342" s="417"/>
      <c r="BZZ342" s="417"/>
      <c r="CAA342" s="417"/>
      <c r="CAB342" s="417"/>
      <c r="CAC342" s="417"/>
      <c r="CAD342" s="417"/>
      <c r="CAE342" s="417"/>
      <c r="CAF342" s="417"/>
      <c r="CAG342" s="417"/>
      <c r="CAH342" s="417"/>
      <c r="CAI342" s="417"/>
      <c r="CAJ342" s="417"/>
      <c r="CAK342" s="417"/>
      <c r="CAL342" s="417"/>
      <c r="CAM342" s="417"/>
      <c r="CAN342" s="417"/>
      <c r="CAO342" s="417"/>
      <c r="CAP342" s="417"/>
      <c r="CAQ342" s="417"/>
      <c r="CAR342" s="417"/>
      <c r="CAS342" s="417"/>
      <c r="CAT342" s="417"/>
      <c r="CAU342" s="417"/>
      <c r="CAV342" s="417"/>
      <c r="CAW342" s="417"/>
      <c r="CAX342" s="417"/>
      <c r="CAY342" s="417"/>
      <c r="CAZ342" s="417"/>
      <c r="CBA342" s="417"/>
      <c r="CBB342" s="417"/>
      <c r="CBC342" s="417"/>
      <c r="CBD342" s="417"/>
      <c r="CBE342" s="417"/>
      <c r="CBF342" s="417"/>
      <c r="CBG342" s="417"/>
      <c r="CBH342" s="417"/>
      <c r="CBI342" s="417"/>
      <c r="CBJ342" s="417"/>
      <c r="CBK342" s="417"/>
      <c r="CBL342" s="417"/>
      <c r="CBM342" s="417"/>
      <c r="CBN342" s="417"/>
      <c r="CBO342" s="417"/>
      <c r="CBP342" s="417"/>
      <c r="CBQ342" s="417"/>
      <c r="CBR342" s="417"/>
      <c r="CBS342" s="417"/>
      <c r="CBT342" s="417"/>
      <c r="CBU342" s="417"/>
      <c r="CBV342" s="417"/>
      <c r="CBW342" s="417"/>
      <c r="CBX342" s="417"/>
      <c r="CBY342" s="417"/>
      <c r="CBZ342" s="417"/>
      <c r="CCA342" s="417"/>
      <c r="CCB342" s="417"/>
      <c r="CCC342" s="417"/>
      <c r="CCD342" s="417"/>
      <c r="CCE342" s="417"/>
      <c r="CCF342" s="417"/>
      <c r="CCG342" s="417"/>
      <c r="CCH342" s="417"/>
      <c r="CCI342" s="417"/>
      <c r="CCJ342" s="417"/>
      <c r="CCK342" s="417"/>
      <c r="CCL342" s="417"/>
      <c r="CCM342" s="417"/>
      <c r="CCN342" s="417"/>
      <c r="CCO342" s="417"/>
      <c r="CCP342" s="417"/>
      <c r="CCQ342" s="417"/>
      <c r="CCR342" s="417"/>
      <c r="CCS342" s="417"/>
      <c r="CCT342" s="417"/>
      <c r="CCU342" s="417"/>
      <c r="CCV342" s="417"/>
      <c r="CCW342" s="417"/>
      <c r="CCX342" s="417"/>
      <c r="CCY342" s="417"/>
      <c r="CCZ342" s="417"/>
      <c r="CDA342" s="417"/>
      <c r="CDB342" s="417"/>
      <c r="CDC342" s="417"/>
      <c r="CDD342" s="417"/>
      <c r="CDE342" s="417"/>
      <c r="CDF342" s="417"/>
      <c r="CDG342" s="417"/>
      <c r="CDH342" s="417"/>
      <c r="CDI342" s="417"/>
      <c r="CDJ342" s="417"/>
      <c r="CDK342" s="417"/>
      <c r="CDL342" s="417"/>
      <c r="CDM342" s="417"/>
      <c r="CDN342" s="417"/>
      <c r="CDO342" s="417"/>
      <c r="CDP342" s="417"/>
      <c r="CDQ342" s="417"/>
      <c r="CDR342" s="417"/>
      <c r="CDS342" s="417"/>
      <c r="CDT342" s="417"/>
      <c r="CDU342" s="417"/>
      <c r="CDV342" s="417"/>
      <c r="CDW342" s="417"/>
      <c r="CDX342" s="417"/>
      <c r="CDY342" s="417"/>
      <c r="CDZ342" s="417"/>
      <c r="CEA342" s="417"/>
      <c r="CEB342" s="417"/>
      <c r="CEC342" s="417"/>
      <c r="CED342" s="417"/>
      <c r="CEE342" s="417"/>
      <c r="CEF342" s="417"/>
      <c r="CEG342" s="417"/>
      <c r="CEH342" s="417"/>
      <c r="CEI342" s="417"/>
      <c r="CEJ342" s="417"/>
      <c r="CEK342" s="417"/>
      <c r="CEL342" s="417"/>
      <c r="CEM342" s="417"/>
      <c r="CEN342" s="417"/>
      <c r="CEO342" s="417"/>
      <c r="CEP342" s="417"/>
      <c r="CEQ342" s="417"/>
      <c r="CER342" s="417"/>
      <c r="CES342" s="417"/>
      <c r="CET342" s="417"/>
      <c r="CEU342" s="417"/>
      <c r="CEV342" s="417"/>
      <c r="CEW342" s="417"/>
      <c r="CEX342" s="417"/>
      <c r="CEY342" s="417"/>
      <c r="CEZ342" s="417"/>
      <c r="CFA342" s="417"/>
      <c r="CFB342" s="417"/>
      <c r="CFC342" s="417"/>
      <c r="CFD342" s="417"/>
      <c r="CFE342" s="417"/>
      <c r="CFF342" s="417"/>
      <c r="CFG342" s="417"/>
      <c r="CFH342" s="417"/>
      <c r="CFI342" s="417"/>
      <c r="CFJ342" s="417"/>
      <c r="CFK342" s="417"/>
      <c r="CFL342" s="417"/>
      <c r="CFM342" s="417"/>
      <c r="CFN342" s="417"/>
      <c r="CFO342" s="417"/>
      <c r="CFP342" s="417"/>
      <c r="CFQ342" s="417"/>
      <c r="CFR342" s="417"/>
      <c r="CFS342" s="417"/>
      <c r="CFT342" s="417"/>
      <c r="CFU342" s="417"/>
      <c r="CFV342" s="417"/>
      <c r="CFW342" s="417"/>
      <c r="CFX342" s="417"/>
      <c r="CFY342" s="417"/>
      <c r="CFZ342" s="417"/>
      <c r="CGA342" s="417"/>
      <c r="CGB342" s="417"/>
      <c r="CGC342" s="417"/>
      <c r="CGD342" s="417"/>
      <c r="CGE342" s="417"/>
      <c r="CGF342" s="417"/>
      <c r="CGG342" s="417"/>
      <c r="CGH342" s="417"/>
      <c r="CGI342" s="417"/>
      <c r="CGJ342" s="417"/>
      <c r="CGK342" s="417"/>
      <c r="CGL342" s="417"/>
      <c r="CGM342" s="417"/>
      <c r="CGN342" s="417"/>
      <c r="CGO342" s="417"/>
      <c r="CGP342" s="417"/>
      <c r="CGQ342" s="417"/>
      <c r="CGR342" s="417"/>
      <c r="CGS342" s="417"/>
      <c r="CGT342" s="417"/>
      <c r="CGU342" s="417"/>
      <c r="CGV342" s="417"/>
      <c r="CGW342" s="417"/>
      <c r="CGX342" s="417"/>
      <c r="CGY342" s="417"/>
      <c r="CGZ342" s="417"/>
      <c r="CHA342" s="417"/>
      <c r="CHB342" s="417"/>
      <c r="CHC342" s="417"/>
      <c r="CHD342" s="417"/>
      <c r="CHE342" s="417"/>
      <c r="CHF342" s="417"/>
      <c r="CHG342" s="417"/>
      <c r="CHH342" s="417"/>
      <c r="CHI342" s="417"/>
      <c r="CHJ342" s="417"/>
      <c r="CHK342" s="417"/>
      <c r="CHL342" s="417"/>
      <c r="CHM342" s="417"/>
      <c r="CHN342" s="417"/>
      <c r="CHO342" s="417"/>
      <c r="CHP342" s="417"/>
      <c r="CHQ342" s="417"/>
      <c r="CHR342" s="417"/>
      <c r="CHS342" s="417"/>
      <c r="CHT342" s="417"/>
      <c r="CHU342" s="417"/>
      <c r="CHV342" s="417"/>
      <c r="CHW342" s="417"/>
      <c r="CHX342" s="417"/>
      <c r="CHY342" s="417"/>
      <c r="CHZ342" s="417"/>
      <c r="CIA342" s="417"/>
      <c r="CIB342" s="417"/>
      <c r="CIC342" s="417"/>
      <c r="CID342" s="417"/>
      <c r="CIE342" s="417"/>
      <c r="CIF342" s="417"/>
      <c r="CIG342" s="417"/>
      <c r="CIH342" s="417"/>
      <c r="CII342" s="417"/>
      <c r="CIJ342" s="417"/>
      <c r="CIK342" s="417"/>
      <c r="CIL342" s="417"/>
      <c r="CIM342" s="417"/>
      <c r="CIN342" s="417"/>
      <c r="CIO342" s="417"/>
      <c r="CIP342" s="417"/>
      <c r="CIQ342" s="417"/>
      <c r="CIR342" s="417"/>
      <c r="CIS342" s="417"/>
      <c r="CIT342" s="417"/>
      <c r="CIU342" s="417"/>
      <c r="CIV342" s="417"/>
      <c r="CIW342" s="417"/>
      <c r="CIX342" s="417"/>
      <c r="CIY342" s="417"/>
      <c r="CIZ342" s="417"/>
      <c r="CJA342" s="417"/>
      <c r="CJB342" s="417"/>
      <c r="CJC342" s="417"/>
      <c r="CJD342" s="417"/>
      <c r="CJE342" s="417"/>
      <c r="CJF342" s="417"/>
      <c r="CJG342" s="417"/>
      <c r="CJH342" s="417"/>
      <c r="CJI342" s="417"/>
      <c r="CJJ342" s="417"/>
      <c r="CJK342" s="417"/>
      <c r="CJL342" s="417"/>
      <c r="CJM342" s="417"/>
      <c r="CJN342" s="417"/>
      <c r="CJO342" s="417"/>
      <c r="CJP342" s="417"/>
      <c r="CJQ342" s="417"/>
      <c r="CJR342" s="417"/>
      <c r="CJS342" s="417"/>
      <c r="CJT342" s="417"/>
      <c r="CJU342" s="417"/>
      <c r="CJV342" s="417"/>
      <c r="CJW342" s="417"/>
      <c r="CJX342" s="417"/>
      <c r="CJY342" s="417"/>
      <c r="CJZ342" s="417"/>
      <c r="CKA342" s="417"/>
      <c r="CKB342" s="417"/>
      <c r="CKC342" s="417"/>
      <c r="CKD342" s="417"/>
      <c r="CKE342" s="417"/>
      <c r="CKF342" s="417"/>
      <c r="CKG342" s="417"/>
      <c r="CKH342" s="417"/>
      <c r="CKI342" s="417"/>
      <c r="CKJ342" s="417"/>
      <c r="CKK342" s="417"/>
      <c r="CKL342" s="417"/>
      <c r="CKM342" s="417"/>
      <c r="CKN342" s="417"/>
      <c r="CKO342" s="417"/>
      <c r="CKP342" s="417"/>
      <c r="CKQ342" s="417"/>
      <c r="CKR342" s="417"/>
      <c r="CKS342" s="417"/>
      <c r="CKT342" s="417"/>
      <c r="CKU342" s="417"/>
      <c r="CKV342" s="417"/>
      <c r="CKW342" s="417"/>
      <c r="CKX342" s="417"/>
      <c r="CKY342" s="417"/>
      <c r="CKZ342" s="417"/>
      <c r="CLA342" s="417"/>
      <c r="CLB342" s="417"/>
      <c r="CLC342" s="417"/>
      <c r="CLD342" s="417"/>
      <c r="CLE342" s="417"/>
      <c r="CLF342" s="417"/>
      <c r="CLG342" s="417"/>
      <c r="CLH342" s="417"/>
      <c r="CLI342" s="417"/>
      <c r="CLJ342" s="417"/>
      <c r="CLK342" s="417"/>
      <c r="CLL342" s="417"/>
      <c r="CLM342" s="417"/>
      <c r="CLN342" s="417"/>
      <c r="CLO342" s="417"/>
      <c r="CLP342" s="417"/>
      <c r="CLQ342" s="417"/>
      <c r="CLR342" s="417"/>
      <c r="CLS342" s="417"/>
      <c r="CLT342" s="417"/>
      <c r="CLU342" s="417"/>
      <c r="CLV342" s="417"/>
      <c r="CLW342" s="417"/>
      <c r="CLX342" s="417"/>
      <c r="CLY342" s="417"/>
      <c r="CLZ342" s="417"/>
      <c r="CMA342" s="417"/>
      <c r="CMB342" s="417"/>
      <c r="CMC342" s="417"/>
      <c r="CMD342" s="417"/>
      <c r="CME342" s="417"/>
      <c r="CMF342" s="417"/>
      <c r="CMG342" s="417"/>
      <c r="CMH342" s="417"/>
      <c r="CMI342" s="417"/>
      <c r="CMJ342" s="417"/>
      <c r="CMK342" s="417"/>
      <c r="CML342" s="417"/>
      <c r="CMM342" s="417"/>
      <c r="CMN342" s="417"/>
      <c r="CMO342" s="417"/>
      <c r="CMP342" s="417"/>
      <c r="CMQ342" s="417"/>
      <c r="CMR342" s="417"/>
      <c r="CMS342" s="417"/>
      <c r="CMT342" s="417"/>
      <c r="CMU342" s="417"/>
      <c r="CMV342" s="417"/>
      <c r="CMW342" s="417"/>
      <c r="CMX342" s="417"/>
      <c r="CMY342" s="417"/>
      <c r="CMZ342" s="417"/>
      <c r="CNA342" s="417"/>
      <c r="CNB342" s="417"/>
      <c r="CNC342" s="417"/>
      <c r="CND342" s="417"/>
      <c r="CNE342" s="417"/>
      <c r="CNF342" s="417"/>
      <c r="CNG342" s="417"/>
      <c r="CNH342" s="417"/>
      <c r="CNI342" s="417"/>
      <c r="CNJ342" s="417"/>
      <c r="CNK342" s="417"/>
      <c r="CNL342" s="417"/>
      <c r="CNM342" s="417"/>
      <c r="CNN342" s="417"/>
      <c r="CNO342" s="417"/>
      <c r="CNP342" s="417"/>
      <c r="CNQ342" s="417"/>
      <c r="CNR342" s="417"/>
      <c r="CNS342" s="417"/>
      <c r="CNT342" s="417"/>
      <c r="CNU342" s="417"/>
      <c r="CNV342" s="417"/>
      <c r="CNW342" s="417"/>
      <c r="CNX342" s="417"/>
      <c r="CNY342" s="417"/>
      <c r="CNZ342" s="417"/>
      <c r="COA342" s="417"/>
      <c r="COB342" s="417"/>
      <c r="COC342" s="417"/>
      <c r="COD342" s="417"/>
      <c r="COE342" s="417"/>
      <c r="COF342" s="417"/>
      <c r="COG342" s="417"/>
      <c r="COH342" s="417"/>
      <c r="COI342" s="417"/>
      <c r="COJ342" s="417"/>
      <c r="COK342" s="417"/>
      <c r="COL342" s="417"/>
      <c r="COM342" s="417"/>
      <c r="CON342" s="417"/>
      <c r="COO342" s="417"/>
      <c r="COP342" s="417"/>
      <c r="COQ342" s="417"/>
      <c r="COR342" s="417"/>
      <c r="COS342" s="417"/>
      <c r="COT342" s="417"/>
      <c r="COU342" s="417"/>
      <c r="COV342" s="417"/>
      <c r="COW342" s="417"/>
      <c r="COX342" s="417"/>
      <c r="COY342" s="417"/>
      <c r="COZ342" s="417"/>
      <c r="CPA342" s="417"/>
      <c r="CPB342" s="417"/>
      <c r="CPC342" s="417"/>
      <c r="CPD342" s="417"/>
      <c r="CPE342" s="417"/>
      <c r="CPF342" s="417"/>
      <c r="CPG342" s="417"/>
      <c r="CPH342" s="417"/>
      <c r="CPI342" s="417"/>
      <c r="CPJ342" s="417"/>
      <c r="CPK342" s="417"/>
      <c r="CPL342" s="417"/>
      <c r="CPM342" s="417"/>
      <c r="CPN342" s="417"/>
      <c r="CPO342" s="417"/>
      <c r="CPP342" s="417"/>
      <c r="CPQ342" s="417"/>
      <c r="CPR342" s="417"/>
      <c r="CPS342" s="417"/>
      <c r="CPT342" s="417"/>
      <c r="CPU342" s="417"/>
      <c r="CPV342" s="417"/>
      <c r="CPW342" s="417"/>
      <c r="CPX342" s="417"/>
      <c r="CPY342" s="417"/>
      <c r="CPZ342" s="417"/>
      <c r="CQA342" s="417"/>
      <c r="CQB342" s="417"/>
      <c r="CQC342" s="417"/>
      <c r="CQD342" s="417"/>
      <c r="CQE342" s="417"/>
      <c r="CQF342" s="417"/>
      <c r="CQG342" s="417"/>
      <c r="CQH342" s="417"/>
      <c r="CQI342" s="417"/>
      <c r="CQJ342" s="417"/>
      <c r="CQK342" s="417"/>
      <c r="CQL342" s="417"/>
      <c r="CQM342" s="417"/>
      <c r="CQN342" s="417"/>
      <c r="CQO342" s="417"/>
      <c r="CQP342" s="417"/>
      <c r="CQQ342" s="417"/>
      <c r="CQR342" s="417"/>
      <c r="CQS342" s="417"/>
      <c r="CQT342" s="417"/>
      <c r="CQU342" s="417"/>
      <c r="CQV342" s="417"/>
      <c r="CQW342" s="417"/>
      <c r="CQX342" s="417"/>
      <c r="CQY342" s="417"/>
      <c r="CQZ342" s="417"/>
      <c r="CRA342" s="417"/>
      <c r="CRB342" s="417"/>
      <c r="CRC342" s="417"/>
      <c r="CRD342" s="417"/>
      <c r="CRE342" s="417"/>
      <c r="CRF342" s="417"/>
      <c r="CRG342" s="417"/>
      <c r="CRH342" s="417"/>
      <c r="CRI342" s="417"/>
      <c r="CRJ342" s="417"/>
      <c r="CRK342" s="417"/>
      <c r="CRL342" s="417"/>
      <c r="CRM342" s="417"/>
      <c r="CRN342" s="417"/>
      <c r="CRO342" s="417"/>
      <c r="CRP342" s="417"/>
      <c r="CRQ342" s="417"/>
      <c r="CRR342" s="417"/>
      <c r="CRS342" s="417"/>
      <c r="CRT342" s="417"/>
      <c r="CRU342" s="417"/>
      <c r="CRV342" s="417"/>
      <c r="CRW342" s="417"/>
      <c r="CRX342" s="417"/>
      <c r="CRY342" s="417"/>
      <c r="CRZ342" s="417"/>
      <c r="CSA342" s="417"/>
      <c r="CSB342" s="417"/>
      <c r="CSC342" s="417"/>
      <c r="CSD342" s="417"/>
      <c r="CSE342" s="417"/>
      <c r="CSF342" s="417"/>
      <c r="CSG342" s="417"/>
      <c r="CSH342" s="417"/>
      <c r="CSI342" s="417"/>
      <c r="CSJ342" s="417"/>
      <c r="CSK342" s="417"/>
      <c r="CSL342" s="417"/>
      <c r="CSM342" s="417"/>
      <c r="CSN342" s="417"/>
      <c r="CSO342" s="417"/>
      <c r="CSP342" s="417"/>
      <c r="CSQ342" s="417"/>
      <c r="CSR342" s="417"/>
      <c r="CSS342" s="417"/>
      <c r="CST342" s="417"/>
      <c r="CSU342" s="417"/>
      <c r="CSV342" s="417"/>
      <c r="CSW342" s="417"/>
      <c r="CSX342" s="417"/>
      <c r="CSY342" s="417"/>
      <c r="CSZ342" s="417"/>
      <c r="CTA342" s="417"/>
      <c r="CTB342" s="417"/>
      <c r="CTC342" s="417"/>
      <c r="CTD342" s="417"/>
      <c r="CTE342" s="417"/>
      <c r="CTF342" s="417"/>
      <c r="CTG342" s="417"/>
      <c r="CTH342" s="417"/>
      <c r="CTI342" s="417"/>
      <c r="CTJ342" s="417"/>
      <c r="CTK342" s="417"/>
      <c r="CTL342" s="417"/>
      <c r="CTM342" s="417"/>
      <c r="CTN342" s="417"/>
      <c r="CTO342" s="417"/>
      <c r="CTP342" s="417"/>
      <c r="CTQ342" s="417"/>
      <c r="CTR342" s="417"/>
      <c r="CTS342" s="417"/>
      <c r="CTT342" s="417"/>
      <c r="CTU342" s="417"/>
      <c r="CTV342" s="417"/>
      <c r="CTW342" s="417"/>
      <c r="CTX342" s="417"/>
      <c r="CTY342" s="417"/>
      <c r="CTZ342" s="417"/>
      <c r="CUA342" s="417"/>
      <c r="CUB342" s="417"/>
      <c r="CUC342" s="417"/>
      <c r="CUD342" s="417"/>
      <c r="CUE342" s="417"/>
      <c r="CUF342" s="417"/>
      <c r="CUG342" s="417"/>
      <c r="CUH342" s="417"/>
      <c r="CUI342" s="417"/>
      <c r="CUJ342" s="417"/>
      <c r="CUK342" s="417"/>
      <c r="CUL342" s="417"/>
      <c r="CUM342" s="417"/>
      <c r="CUN342" s="417"/>
      <c r="CUO342" s="417"/>
      <c r="CUP342" s="417"/>
      <c r="CUQ342" s="417"/>
      <c r="CUR342" s="417"/>
      <c r="CUS342" s="417"/>
      <c r="CUT342" s="417"/>
      <c r="CUU342" s="417"/>
      <c r="CUV342" s="417"/>
      <c r="CUW342" s="417"/>
      <c r="CUX342" s="417"/>
      <c r="CUY342" s="417"/>
      <c r="CUZ342" s="417"/>
      <c r="CVA342" s="417"/>
      <c r="CVB342" s="417"/>
      <c r="CVC342" s="417"/>
      <c r="CVD342" s="417"/>
      <c r="CVE342" s="417"/>
      <c r="CVF342" s="417"/>
      <c r="CVG342" s="417"/>
      <c r="CVH342" s="417"/>
      <c r="CVI342" s="417"/>
      <c r="CVJ342" s="417"/>
      <c r="CVK342" s="417"/>
      <c r="CVL342" s="417"/>
      <c r="CVM342" s="417"/>
      <c r="CVN342" s="417"/>
      <c r="CVO342" s="417"/>
      <c r="CVP342" s="417"/>
      <c r="CVQ342" s="417"/>
      <c r="CVR342" s="417"/>
      <c r="CVS342" s="417"/>
      <c r="CVT342" s="417"/>
      <c r="CVU342" s="417"/>
      <c r="CVV342" s="417"/>
      <c r="CVW342" s="417"/>
      <c r="CVX342" s="417"/>
      <c r="CVY342" s="417"/>
      <c r="CVZ342" s="417"/>
      <c r="CWA342" s="417"/>
      <c r="CWB342" s="417"/>
      <c r="CWC342" s="417"/>
      <c r="CWD342" s="417"/>
      <c r="CWE342" s="417"/>
      <c r="CWF342" s="417"/>
      <c r="CWG342" s="417"/>
      <c r="CWH342" s="417"/>
      <c r="CWI342" s="417"/>
      <c r="CWJ342" s="417"/>
      <c r="CWK342" s="417"/>
      <c r="CWL342" s="417"/>
      <c r="CWM342" s="417"/>
      <c r="CWN342" s="417"/>
      <c r="CWO342" s="417"/>
      <c r="CWP342" s="417"/>
      <c r="CWQ342" s="417"/>
      <c r="CWR342" s="417"/>
      <c r="CWS342" s="417"/>
      <c r="CWT342" s="417"/>
      <c r="CWU342" s="417"/>
      <c r="CWV342" s="417"/>
      <c r="CWW342" s="417"/>
      <c r="CWX342" s="417"/>
      <c r="CWY342" s="417"/>
      <c r="CWZ342" s="417"/>
      <c r="CXA342" s="417"/>
      <c r="CXB342" s="417"/>
      <c r="CXC342" s="417"/>
      <c r="CXD342" s="417"/>
      <c r="CXE342" s="417"/>
      <c r="CXF342" s="417"/>
      <c r="CXG342" s="417"/>
      <c r="CXH342" s="417"/>
      <c r="CXI342" s="417"/>
      <c r="CXJ342" s="417"/>
      <c r="CXK342" s="417"/>
      <c r="CXL342" s="417"/>
      <c r="CXM342" s="417"/>
      <c r="CXN342" s="417"/>
      <c r="CXO342" s="417"/>
      <c r="CXP342" s="417"/>
      <c r="CXQ342" s="417"/>
      <c r="CXR342" s="417"/>
      <c r="CXS342" s="417"/>
      <c r="CXT342" s="417"/>
      <c r="CXU342" s="417"/>
      <c r="CXV342" s="417"/>
      <c r="CXW342" s="417"/>
      <c r="CXX342" s="417"/>
      <c r="CXY342" s="417"/>
      <c r="CXZ342" s="417"/>
      <c r="CYA342" s="417"/>
      <c r="CYB342" s="417"/>
      <c r="CYC342" s="417"/>
      <c r="CYD342" s="417"/>
      <c r="CYE342" s="417"/>
      <c r="CYF342" s="417"/>
      <c r="CYG342" s="417"/>
      <c r="CYH342" s="417"/>
      <c r="CYI342" s="417"/>
      <c r="CYJ342" s="417"/>
      <c r="CYK342" s="417"/>
      <c r="CYL342" s="417"/>
      <c r="CYM342" s="417"/>
      <c r="CYN342" s="417"/>
      <c r="CYO342" s="417"/>
      <c r="CYP342" s="417"/>
      <c r="CYQ342" s="417"/>
      <c r="CYR342" s="417"/>
      <c r="CYS342" s="417"/>
      <c r="CYT342" s="417"/>
      <c r="CYU342" s="417"/>
      <c r="CYV342" s="417"/>
      <c r="CYW342" s="417"/>
      <c r="CYX342" s="417"/>
      <c r="CYY342" s="417"/>
      <c r="CYZ342" s="417"/>
      <c r="CZA342" s="417"/>
      <c r="CZB342" s="417"/>
      <c r="CZC342" s="417"/>
      <c r="CZD342" s="417"/>
      <c r="CZE342" s="417"/>
      <c r="CZF342" s="417"/>
      <c r="CZG342" s="417"/>
      <c r="CZH342" s="417"/>
      <c r="CZI342" s="417"/>
      <c r="CZJ342" s="417"/>
      <c r="CZK342" s="417"/>
      <c r="CZL342" s="417"/>
      <c r="CZM342" s="417"/>
      <c r="CZN342" s="417"/>
      <c r="CZO342" s="417"/>
      <c r="CZP342" s="417"/>
      <c r="CZQ342" s="417"/>
      <c r="CZR342" s="417"/>
      <c r="CZS342" s="417"/>
      <c r="CZT342" s="417"/>
      <c r="CZU342" s="417"/>
      <c r="CZV342" s="417"/>
      <c r="CZW342" s="417"/>
      <c r="CZX342" s="417"/>
      <c r="CZY342" s="417"/>
      <c r="CZZ342" s="417"/>
      <c r="DAA342" s="417"/>
      <c r="DAB342" s="417"/>
      <c r="DAC342" s="417"/>
      <c r="DAD342" s="417"/>
      <c r="DAE342" s="417"/>
      <c r="DAF342" s="417"/>
      <c r="DAG342" s="417"/>
      <c r="DAH342" s="417"/>
      <c r="DAI342" s="417"/>
      <c r="DAJ342" s="417"/>
      <c r="DAK342" s="417"/>
      <c r="DAL342" s="417"/>
      <c r="DAM342" s="417"/>
      <c r="DAN342" s="417"/>
      <c r="DAO342" s="417"/>
      <c r="DAP342" s="417"/>
      <c r="DAQ342" s="417"/>
      <c r="DAR342" s="417"/>
      <c r="DAS342" s="417"/>
      <c r="DAT342" s="417"/>
      <c r="DAU342" s="417"/>
      <c r="DAV342" s="417"/>
      <c r="DAW342" s="417"/>
      <c r="DAX342" s="417"/>
      <c r="DAY342" s="417"/>
      <c r="DAZ342" s="417"/>
      <c r="DBA342" s="417"/>
      <c r="DBB342" s="417"/>
      <c r="DBC342" s="417"/>
      <c r="DBD342" s="417"/>
      <c r="DBE342" s="417"/>
      <c r="DBF342" s="417"/>
      <c r="DBG342" s="417"/>
      <c r="DBH342" s="417"/>
      <c r="DBI342" s="417"/>
      <c r="DBJ342" s="417"/>
      <c r="DBK342" s="417"/>
      <c r="DBL342" s="417"/>
      <c r="DBM342" s="417"/>
      <c r="DBN342" s="417"/>
      <c r="DBO342" s="417"/>
      <c r="DBP342" s="417"/>
      <c r="DBQ342" s="417"/>
      <c r="DBR342" s="417"/>
      <c r="DBS342" s="417"/>
      <c r="DBT342" s="417"/>
      <c r="DBU342" s="417"/>
      <c r="DBV342" s="417"/>
      <c r="DBW342" s="417"/>
      <c r="DBX342" s="417"/>
      <c r="DBY342" s="417"/>
      <c r="DBZ342" s="417"/>
      <c r="DCA342" s="417"/>
      <c r="DCB342" s="417"/>
      <c r="DCC342" s="417"/>
      <c r="DCD342" s="417"/>
      <c r="DCE342" s="417"/>
      <c r="DCF342" s="417"/>
      <c r="DCG342" s="417"/>
      <c r="DCH342" s="417"/>
      <c r="DCI342" s="417"/>
      <c r="DCJ342" s="417"/>
      <c r="DCK342" s="417"/>
      <c r="DCL342" s="417"/>
      <c r="DCM342" s="417"/>
      <c r="DCN342" s="417"/>
      <c r="DCO342" s="417"/>
      <c r="DCP342" s="417"/>
      <c r="DCQ342" s="417"/>
      <c r="DCR342" s="417"/>
      <c r="DCS342" s="417"/>
      <c r="DCT342" s="417"/>
      <c r="DCU342" s="417"/>
      <c r="DCV342" s="417"/>
      <c r="DCW342" s="417"/>
      <c r="DCX342" s="417"/>
      <c r="DCY342" s="417"/>
      <c r="DCZ342" s="417"/>
      <c r="DDA342" s="417"/>
      <c r="DDB342" s="417"/>
      <c r="DDC342" s="417"/>
      <c r="DDD342" s="417"/>
      <c r="DDE342" s="417"/>
      <c r="DDF342" s="417"/>
      <c r="DDG342" s="417"/>
      <c r="DDH342" s="417"/>
      <c r="DDI342" s="417"/>
      <c r="DDJ342" s="417"/>
      <c r="DDK342" s="417"/>
      <c r="DDL342" s="417"/>
      <c r="DDM342" s="417"/>
      <c r="DDN342" s="417"/>
      <c r="DDO342" s="417"/>
      <c r="DDP342" s="417"/>
      <c r="DDQ342" s="417"/>
      <c r="DDR342" s="417"/>
      <c r="DDS342" s="417"/>
      <c r="DDT342" s="417"/>
      <c r="DDU342" s="417"/>
      <c r="DDV342" s="417"/>
      <c r="DDW342" s="417"/>
      <c r="DDX342" s="417"/>
      <c r="DDY342" s="417"/>
      <c r="DDZ342" s="417"/>
      <c r="DEA342" s="417"/>
      <c r="DEB342" s="417"/>
      <c r="DEC342" s="417"/>
      <c r="DED342" s="417"/>
      <c r="DEE342" s="417"/>
      <c r="DEF342" s="417"/>
      <c r="DEG342" s="417"/>
      <c r="DEH342" s="417"/>
      <c r="DEI342" s="417"/>
      <c r="DEJ342" s="417"/>
      <c r="DEK342" s="417"/>
      <c r="DEL342" s="417"/>
      <c r="DEM342" s="417"/>
      <c r="DEN342" s="417"/>
      <c r="DEO342" s="417"/>
      <c r="DEP342" s="417"/>
      <c r="DEQ342" s="417"/>
      <c r="DER342" s="417"/>
      <c r="DES342" s="417"/>
      <c r="DET342" s="417"/>
      <c r="DEU342" s="417"/>
      <c r="DEV342" s="417"/>
      <c r="DEW342" s="417"/>
      <c r="DEX342" s="417"/>
      <c r="DEY342" s="417"/>
      <c r="DEZ342" s="417"/>
      <c r="DFA342" s="417"/>
      <c r="DFB342" s="417"/>
      <c r="DFC342" s="417"/>
      <c r="DFD342" s="417"/>
      <c r="DFE342" s="417"/>
      <c r="DFF342" s="417"/>
      <c r="DFG342" s="417"/>
      <c r="DFH342" s="417"/>
      <c r="DFI342" s="417"/>
      <c r="DFJ342" s="417"/>
      <c r="DFK342" s="417"/>
      <c r="DFL342" s="417"/>
      <c r="DFM342" s="417"/>
      <c r="DFN342" s="417"/>
      <c r="DFO342" s="417"/>
      <c r="DFP342" s="417"/>
      <c r="DFQ342" s="417"/>
      <c r="DFR342" s="417"/>
      <c r="DFS342" s="417"/>
      <c r="DFT342" s="417"/>
      <c r="DFU342" s="417"/>
      <c r="DFV342" s="417"/>
      <c r="DFW342" s="417"/>
      <c r="DFX342" s="417"/>
      <c r="DFY342" s="417"/>
      <c r="DFZ342" s="417"/>
      <c r="DGA342" s="417"/>
      <c r="DGB342" s="417"/>
      <c r="DGC342" s="417"/>
      <c r="DGD342" s="417"/>
      <c r="DGE342" s="417"/>
      <c r="DGF342" s="417"/>
      <c r="DGG342" s="417"/>
      <c r="DGH342" s="417"/>
      <c r="DGI342" s="417"/>
      <c r="DGJ342" s="417"/>
      <c r="DGK342" s="417"/>
      <c r="DGL342" s="417"/>
      <c r="DGM342" s="417"/>
      <c r="DGN342" s="417"/>
      <c r="DGO342" s="417"/>
      <c r="DGP342" s="417"/>
      <c r="DGQ342" s="417"/>
      <c r="DGR342" s="417"/>
      <c r="DGS342" s="417"/>
      <c r="DGT342" s="417"/>
      <c r="DGU342" s="417"/>
      <c r="DGV342" s="417"/>
      <c r="DGW342" s="417"/>
      <c r="DGX342" s="417"/>
      <c r="DGY342" s="417"/>
      <c r="DGZ342" s="417"/>
      <c r="DHA342" s="417"/>
      <c r="DHB342" s="417"/>
      <c r="DHC342" s="417"/>
      <c r="DHD342" s="417"/>
      <c r="DHE342" s="417"/>
      <c r="DHF342" s="417"/>
      <c r="DHG342" s="417"/>
      <c r="DHH342" s="417"/>
      <c r="DHI342" s="417"/>
      <c r="DHJ342" s="417"/>
      <c r="DHK342" s="417"/>
      <c r="DHL342" s="417"/>
      <c r="DHM342" s="417"/>
      <c r="DHN342" s="417"/>
      <c r="DHO342" s="417"/>
      <c r="DHP342" s="417"/>
      <c r="DHQ342" s="417"/>
      <c r="DHR342" s="417"/>
      <c r="DHS342" s="417"/>
      <c r="DHT342" s="417"/>
      <c r="DHU342" s="417"/>
      <c r="DHV342" s="417"/>
      <c r="DHW342" s="417"/>
      <c r="DHX342" s="417"/>
      <c r="DHY342" s="417"/>
      <c r="DHZ342" s="417"/>
      <c r="DIA342" s="417"/>
      <c r="DIB342" s="417"/>
      <c r="DIC342" s="417"/>
      <c r="DID342" s="417"/>
      <c r="DIE342" s="417"/>
      <c r="DIF342" s="417"/>
      <c r="DIG342" s="417"/>
      <c r="DIH342" s="417"/>
      <c r="DII342" s="417"/>
      <c r="DIJ342" s="417"/>
      <c r="DIK342" s="417"/>
      <c r="DIL342" s="417"/>
      <c r="DIM342" s="417"/>
      <c r="DIN342" s="417"/>
      <c r="DIO342" s="417"/>
      <c r="DIP342" s="417"/>
      <c r="DIQ342" s="417"/>
      <c r="DIR342" s="417"/>
      <c r="DIS342" s="417"/>
      <c r="DIT342" s="417"/>
      <c r="DIU342" s="417"/>
      <c r="DIV342" s="417"/>
      <c r="DIW342" s="417"/>
      <c r="DIX342" s="417"/>
      <c r="DIY342" s="417"/>
      <c r="DIZ342" s="417"/>
      <c r="DJA342" s="417"/>
      <c r="DJB342" s="417"/>
      <c r="DJC342" s="417"/>
      <c r="DJD342" s="417"/>
      <c r="DJE342" s="417"/>
      <c r="DJF342" s="417"/>
      <c r="DJG342" s="417"/>
      <c r="DJH342" s="417"/>
      <c r="DJI342" s="417"/>
      <c r="DJJ342" s="417"/>
      <c r="DJK342" s="417"/>
      <c r="DJL342" s="417"/>
      <c r="DJM342" s="417"/>
      <c r="DJN342" s="417"/>
      <c r="DJO342" s="417"/>
      <c r="DJP342" s="417"/>
      <c r="DJQ342" s="417"/>
      <c r="DJR342" s="417"/>
      <c r="DJS342" s="417"/>
      <c r="DJT342" s="417"/>
      <c r="DJU342" s="417"/>
      <c r="DJV342" s="417"/>
      <c r="DJW342" s="417"/>
      <c r="DJX342" s="417"/>
      <c r="DJY342" s="417"/>
      <c r="DJZ342" s="417"/>
      <c r="DKA342" s="417"/>
      <c r="DKB342" s="417"/>
      <c r="DKC342" s="417"/>
      <c r="DKD342" s="417"/>
      <c r="DKE342" s="417"/>
      <c r="DKF342" s="417"/>
      <c r="DKG342" s="417"/>
      <c r="DKH342" s="417"/>
      <c r="DKI342" s="417"/>
      <c r="DKJ342" s="417"/>
      <c r="DKK342" s="417"/>
      <c r="DKL342" s="417"/>
      <c r="DKM342" s="417"/>
      <c r="DKN342" s="417"/>
      <c r="DKO342" s="417"/>
      <c r="DKP342" s="417"/>
      <c r="DKQ342" s="417"/>
      <c r="DKR342" s="417"/>
      <c r="DKS342" s="417"/>
      <c r="DKT342" s="417"/>
      <c r="DKU342" s="417"/>
      <c r="DKV342" s="417"/>
      <c r="DKW342" s="417"/>
      <c r="DKX342" s="417"/>
      <c r="DKY342" s="417"/>
      <c r="DKZ342" s="417"/>
      <c r="DLA342" s="417"/>
      <c r="DLB342" s="417"/>
      <c r="DLC342" s="417"/>
      <c r="DLD342" s="417"/>
      <c r="DLE342" s="417"/>
      <c r="DLF342" s="417"/>
      <c r="DLG342" s="417"/>
      <c r="DLH342" s="417"/>
      <c r="DLI342" s="417"/>
      <c r="DLJ342" s="417"/>
      <c r="DLK342" s="417"/>
      <c r="DLL342" s="417"/>
      <c r="DLM342" s="417"/>
      <c r="DLN342" s="417"/>
      <c r="DLO342" s="417"/>
      <c r="DLP342" s="417"/>
      <c r="DLQ342" s="417"/>
      <c r="DLR342" s="417"/>
      <c r="DLS342" s="417"/>
      <c r="DLT342" s="417"/>
      <c r="DLU342" s="417"/>
      <c r="DLV342" s="417"/>
      <c r="DLW342" s="417"/>
      <c r="DLX342" s="417"/>
      <c r="DLY342" s="417"/>
      <c r="DLZ342" s="417"/>
      <c r="DMA342" s="417"/>
      <c r="DMB342" s="417"/>
      <c r="DMC342" s="417"/>
      <c r="DMD342" s="417"/>
      <c r="DME342" s="417"/>
      <c r="DMF342" s="417"/>
      <c r="DMG342" s="417"/>
      <c r="DMH342" s="417"/>
      <c r="DMI342" s="417"/>
      <c r="DMJ342" s="417"/>
      <c r="DMK342" s="417"/>
      <c r="DML342" s="417"/>
      <c r="DMM342" s="417"/>
      <c r="DMN342" s="417"/>
      <c r="DMO342" s="417"/>
      <c r="DMP342" s="417"/>
      <c r="DMQ342" s="417"/>
      <c r="DMR342" s="417"/>
      <c r="DMS342" s="417"/>
      <c r="DMT342" s="417"/>
      <c r="DMU342" s="417"/>
      <c r="DMV342" s="417"/>
      <c r="DMW342" s="417"/>
      <c r="DMX342" s="417"/>
      <c r="DMY342" s="417"/>
      <c r="DMZ342" s="417"/>
      <c r="DNA342" s="417"/>
      <c r="DNB342" s="417"/>
      <c r="DNC342" s="417"/>
      <c r="DND342" s="417"/>
      <c r="DNE342" s="417"/>
      <c r="DNF342" s="417"/>
      <c r="DNG342" s="417"/>
      <c r="DNH342" s="417"/>
      <c r="DNI342" s="417"/>
      <c r="DNJ342" s="417"/>
      <c r="DNK342" s="417"/>
      <c r="DNL342" s="417"/>
      <c r="DNM342" s="417"/>
      <c r="DNN342" s="417"/>
      <c r="DNO342" s="417"/>
      <c r="DNP342" s="417"/>
      <c r="DNQ342" s="417"/>
      <c r="DNR342" s="417"/>
      <c r="DNS342" s="417"/>
      <c r="DNT342" s="417"/>
      <c r="DNU342" s="417"/>
      <c r="DNV342" s="417"/>
      <c r="DNW342" s="417"/>
      <c r="DNX342" s="417"/>
      <c r="DNY342" s="417"/>
      <c r="DNZ342" s="417"/>
      <c r="DOA342" s="417"/>
      <c r="DOB342" s="417"/>
      <c r="DOC342" s="417"/>
      <c r="DOD342" s="417"/>
      <c r="DOE342" s="417"/>
      <c r="DOF342" s="417"/>
      <c r="DOG342" s="417"/>
      <c r="DOH342" s="417"/>
      <c r="DOI342" s="417"/>
      <c r="DOJ342" s="417"/>
      <c r="DOK342" s="417"/>
      <c r="DOL342" s="417"/>
      <c r="DOM342" s="417"/>
      <c r="DON342" s="417"/>
      <c r="DOO342" s="417"/>
      <c r="DOP342" s="417"/>
      <c r="DOQ342" s="417"/>
      <c r="DOR342" s="417"/>
      <c r="DOS342" s="417"/>
      <c r="DOT342" s="417"/>
      <c r="DOU342" s="417"/>
      <c r="DOV342" s="417"/>
      <c r="DOW342" s="417"/>
      <c r="DOX342" s="417"/>
      <c r="DOY342" s="417"/>
      <c r="DOZ342" s="417"/>
      <c r="DPA342" s="417"/>
      <c r="DPB342" s="417"/>
      <c r="DPC342" s="417"/>
      <c r="DPD342" s="417"/>
      <c r="DPE342" s="417"/>
      <c r="DPF342" s="417"/>
      <c r="DPG342" s="417"/>
      <c r="DPH342" s="417"/>
      <c r="DPI342" s="417"/>
      <c r="DPJ342" s="417"/>
      <c r="DPK342" s="417"/>
      <c r="DPL342" s="417"/>
      <c r="DPM342" s="417"/>
      <c r="DPN342" s="417"/>
      <c r="DPO342" s="417"/>
      <c r="DPP342" s="417"/>
      <c r="DPQ342" s="417"/>
      <c r="DPR342" s="417"/>
      <c r="DPS342" s="417"/>
      <c r="DPT342" s="417"/>
      <c r="DPU342" s="417"/>
      <c r="DPV342" s="417"/>
      <c r="DPW342" s="417"/>
      <c r="DPX342" s="417"/>
      <c r="DPY342" s="417"/>
      <c r="DPZ342" s="417"/>
      <c r="DQA342" s="417"/>
      <c r="DQB342" s="417"/>
      <c r="DQC342" s="417"/>
      <c r="DQD342" s="417"/>
      <c r="DQE342" s="417"/>
      <c r="DQF342" s="417"/>
      <c r="DQG342" s="417"/>
      <c r="DQH342" s="417"/>
      <c r="DQI342" s="417"/>
      <c r="DQJ342" s="417"/>
      <c r="DQK342" s="417"/>
      <c r="DQL342" s="417"/>
      <c r="DQM342" s="417"/>
      <c r="DQN342" s="417"/>
      <c r="DQO342" s="417"/>
      <c r="DQP342" s="417"/>
      <c r="DQQ342" s="417"/>
      <c r="DQR342" s="417"/>
      <c r="DQS342" s="417"/>
      <c r="DQT342" s="417"/>
      <c r="DQU342" s="417"/>
      <c r="DQV342" s="417"/>
      <c r="DQW342" s="417"/>
      <c r="DQX342" s="417"/>
      <c r="DQY342" s="417"/>
      <c r="DQZ342" s="417"/>
      <c r="DRA342" s="417"/>
      <c r="DRB342" s="417"/>
      <c r="DRC342" s="417"/>
      <c r="DRD342" s="417"/>
      <c r="DRE342" s="417"/>
      <c r="DRF342" s="417"/>
      <c r="DRG342" s="417"/>
      <c r="DRH342" s="417"/>
      <c r="DRI342" s="417"/>
      <c r="DRJ342" s="417"/>
      <c r="DRK342" s="417"/>
      <c r="DRL342" s="417"/>
      <c r="DRM342" s="417"/>
      <c r="DRN342" s="417"/>
      <c r="DRO342" s="417"/>
      <c r="DRP342" s="417"/>
      <c r="DRQ342" s="417"/>
      <c r="DRR342" s="417"/>
      <c r="DRS342" s="417"/>
      <c r="DRT342" s="417"/>
      <c r="DRU342" s="417"/>
      <c r="DRV342" s="417"/>
      <c r="DRW342" s="417"/>
      <c r="DRX342" s="417"/>
      <c r="DRY342" s="417"/>
      <c r="DRZ342" s="417"/>
      <c r="DSA342" s="417"/>
      <c r="DSB342" s="417"/>
      <c r="DSC342" s="417"/>
      <c r="DSD342" s="417"/>
      <c r="DSE342" s="417"/>
      <c r="DSF342" s="417"/>
      <c r="DSG342" s="417"/>
      <c r="DSH342" s="417"/>
      <c r="DSI342" s="417"/>
      <c r="DSJ342" s="417"/>
      <c r="DSK342" s="417"/>
      <c r="DSL342" s="417"/>
      <c r="DSM342" s="417"/>
      <c r="DSN342" s="417"/>
      <c r="DSO342" s="417"/>
      <c r="DSP342" s="417"/>
      <c r="DSQ342" s="417"/>
      <c r="DSR342" s="417"/>
      <c r="DSS342" s="417"/>
      <c r="DST342" s="417"/>
      <c r="DSU342" s="417"/>
      <c r="DSV342" s="417"/>
      <c r="DSW342" s="417"/>
      <c r="DSX342" s="417"/>
      <c r="DSY342" s="417"/>
      <c r="DSZ342" s="417"/>
      <c r="DTA342" s="417"/>
      <c r="DTB342" s="417"/>
      <c r="DTC342" s="417"/>
      <c r="DTD342" s="417"/>
      <c r="DTE342" s="417"/>
      <c r="DTF342" s="417"/>
      <c r="DTG342" s="417"/>
      <c r="DTH342" s="417"/>
      <c r="DTI342" s="417"/>
      <c r="DTJ342" s="417"/>
      <c r="DTK342" s="417"/>
      <c r="DTL342" s="417"/>
      <c r="DTM342" s="417"/>
      <c r="DTN342" s="417"/>
      <c r="DTO342" s="417"/>
      <c r="DTP342" s="417"/>
      <c r="DTQ342" s="417"/>
      <c r="DTR342" s="417"/>
      <c r="DTS342" s="417"/>
      <c r="DTT342" s="417"/>
      <c r="DTU342" s="417"/>
      <c r="DTV342" s="417"/>
      <c r="DTW342" s="417"/>
      <c r="DTX342" s="417"/>
      <c r="DTY342" s="417"/>
      <c r="DTZ342" s="417"/>
      <c r="DUA342" s="417"/>
      <c r="DUB342" s="417"/>
      <c r="DUC342" s="417"/>
      <c r="DUD342" s="417"/>
      <c r="DUE342" s="417"/>
      <c r="DUF342" s="417"/>
      <c r="DUG342" s="417"/>
      <c r="DUH342" s="417"/>
      <c r="DUI342" s="417"/>
      <c r="DUJ342" s="417"/>
      <c r="DUK342" s="417"/>
      <c r="DUL342" s="417"/>
      <c r="DUM342" s="417"/>
      <c r="DUN342" s="417"/>
      <c r="DUO342" s="417"/>
      <c r="DUP342" s="417"/>
      <c r="DUQ342" s="417"/>
      <c r="DUR342" s="417"/>
      <c r="DUS342" s="417"/>
      <c r="DUT342" s="417"/>
      <c r="DUU342" s="417"/>
      <c r="DUV342" s="417"/>
      <c r="DUW342" s="417"/>
      <c r="DUX342" s="417"/>
      <c r="DUY342" s="417"/>
      <c r="DUZ342" s="417"/>
      <c r="DVA342" s="417"/>
      <c r="DVB342" s="417"/>
      <c r="DVC342" s="417"/>
      <c r="DVD342" s="417"/>
      <c r="DVE342" s="417"/>
      <c r="DVF342" s="417"/>
      <c r="DVG342" s="417"/>
      <c r="DVH342" s="417"/>
      <c r="DVI342" s="417"/>
      <c r="DVJ342" s="417"/>
      <c r="DVK342" s="417"/>
      <c r="DVL342" s="417"/>
      <c r="DVM342" s="417"/>
      <c r="DVN342" s="417"/>
      <c r="DVO342" s="417"/>
      <c r="DVP342" s="417"/>
      <c r="DVQ342" s="417"/>
      <c r="DVR342" s="417"/>
      <c r="DVS342" s="417"/>
      <c r="DVT342" s="417"/>
      <c r="DVU342" s="417"/>
      <c r="DVV342" s="417"/>
      <c r="DVW342" s="417"/>
      <c r="DVX342" s="417"/>
      <c r="DVY342" s="417"/>
      <c r="DVZ342" s="417"/>
      <c r="DWA342" s="417"/>
      <c r="DWB342" s="417"/>
      <c r="DWC342" s="417"/>
      <c r="DWD342" s="417"/>
      <c r="DWE342" s="417"/>
      <c r="DWF342" s="417"/>
      <c r="DWG342" s="417"/>
      <c r="DWH342" s="417"/>
      <c r="DWI342" s="417"/>
      <c r="DWJ342" s="417"/>
      <c r="DWK342" s="417"/>
      <c r="DWL342" s="417"/>
      <c r="DWM342" s="417"/>
      <c r="DWN342" s="417"/>
      <c r="DWO342" s="417"/>
      <c r="DWP342" s="417"/>
      <c r="DWQ342" s="417"/>
      <c r="DWR342" s="417"/>
      <c r="DWS342" s="417"/>
      <c r="DWT342" s="417"/>
      <c r="DWU342" s="417"/>
      <c r="DWV342" s="417"/>
      <c r="DWW342" s="417"/>
      <c r="DWX342" s="417"/>
      <c r="DWY342" s="417"/>
      <c r="DWZ342" s="417"/>
      <c r="DXA342" s="417"/>
      <c r="DXB342" s="417"/>
      <c r="DXC342" s="417"/>
      <c r="DXD342" s="417"/>
      <c r="DXE342" s="417"/>
      <c r="DXF342" s="417"/>
      <c r="DXG342" s="417"/>
      <c r="DXH342" s="417"/>
      <c r="DXI342" s="417"/>
      <c r="DXJ342" s="417"/>
      <c r="DXK342" s="417"/>
      <c r="DXL342" s="417"/>
      <c r="DXM342" s="417"/>
      <c r="DXN342" s="417"/>
      <c r="DXO342" s="417"/>
      <c r="DXP342" s="417"/>
      <c r="DXQ342" s="417"/>
      <c r="DXR342" s="417"/>
      <c r="DXS342" s="417"/>
      <c r="DXT342" s="417"/>
      <c r="DXU342" s="417"/>
      <c r="DXV342" s="417"/>
      <c r="DXW342" s="417"/>
      <c r="DXX342" s="417"/>
      <c r="DXY342" s="417"/>
      <c r="DXZ342" s="417"/>
      <c r="DYA342" s="417"/>
      <c r="DYB342" s="417"/>
      <c r="DYC342" s="417"/>
      <c r="DYD342" s="417"/>
      <c r="DYE342" s="417"/>
      <c r="DYF342" s="417"/>
      <c r="DYG342" s="417"/>
      <c r="DYH342" s="417"/>
      <c r="DYI342" s="417"/>
      <c r="DYJ342" s="417"/>
      <c r="DYK342" s="417"/>
      <c r="DYL342" s="417"/>
      <c r="DYM342" s="417"/>
      <c r="DYN342" s="417"/>
      <c r="DYO342" s="417"/>
      <c r="DYP342" s="417"/>
      <c r="DYQ342" s="417"/>
      <c r="DYR342" s="417"/>
      <c r="DYS342" s="417"/>
      <c r="DYT342" s="417"/>
      <c r="DYU342" s="417"/>
      <c r="DYV342" s="417"/>
      <c r="DYW342" s="417"/>
      <c r="DYX342" s="417"/>
      <c r="DYY342" s="417"/>
      <c r="DYZ342" s="417"/>
      <c r="DZA342" s="417"/>
      <c r="DZB342" s="417"/>
      <c r="DZC342" s="417"/>
      <c r="DZD342" s="417"/>
      <c r="DZE342" s="417"/>
      <c r="DZF342" s="417"/>
      <c r="DZG342" s="417"/>
      <c r="DZH342" s="417"/>
      <c r="DZI342" s="417"/>
      <c r="DZJ342" s="417"/>
      <c r="DZK342" s="417"/>
      <c r="DZL342" s="417"/>
      <c r="DZM342" s="417"/>
      <c r="DZN342" s="417"/>
      <c r="DZO342" s="417"/>
      <c r="DZP342" s="417"/>
      <c r="DZQ342" s="417"/>
      <c r="DZR342" s="417"/>
      <c r="DZS342" s="417"/>
      <c r="DZT342" s="417"/>
      <c r="DZU342" s="417"/>
      <c r="DZV342" s="417"/>
      <c r="DZW342" s="417"/>
      <c r="DZX342" s="417"/>
      <c r="DZY342" s="417"/>
      <c r="DZZ342" s="417"/>
      <c r="EAA342" s="417"/>
      <c r="EAB342" s="417"/>
      <c r="EAC342" s="417"/>
      <c r="EAD342" s="417"/>
      <c r="EAE342" s="417"/>
      <c r="EAF342" s="417"/>
      <c r="EAG342" s="417"/>
      <c r="EAH342" s="417"/>
      <c r="EAI342" s="417"/>
      <c r="EAJ342" s="417"/>
      <c r="EAK342" s="417"/>
      <c r="EAL342" s="417"/>
      <c r="EAM342" s="417"/>
      <c r="EAN342" s="417"/>
      <c r="EAO342" s="417"/>
      <c r="EAP342" s="417"/>
      <c r="EAQ342" s="417"/>
      <c r="EAR342" s="417"/>
      <c r="EAS342" s="417"/>
      <c r="EAT342" s="417"/>
      <c r="EAU342" s="417"/>
      <c r="EAV342" s="417"/>
      <c r="EAW342" s="417"/>
      <c r="EAX342" s="417"/>
      <c r="EAY342" s="417"/>
      <c r="EAZ342" s="417"/>
      <c r="EBA342" s="417"/>
      <c r="EBB342" s="417"/>
      <c r="EBC342" s="417"/>
      <c r="EBD342" s="417"/>
      <c r="EBE342" s="417"/>
      <c r="EBF342" s="417"/>
      <c r="EBG342" s="417"/>
      <c r="EBH342" s="417"/>
      <c r="EBI342" s="417"/>
      <c r="EBJ342" s="417"/>
      <c r="EBK342" s="417"/>
      <c r="EBL342" s="417"/>
      <c r="EBM342" s="417"/>
      <c r="EBN342" s="417"/>
      <c r="EBO342" s="417"/>
      <c r="EBP342" s="417"/>
      <c r="EBQ342" s="417"/>
      <c r="EBR342" s="417"/>
      <c r="EBS342" s="417"/>
      <c r="EBT342" s="417"/>
      <c r="EBU342" s="417"/>
      <c r="EBV342" s="417"/>
      <c r="EBW342" s="417"/>
      <c r="EBX342" s="417"/>
      <c r="EBY342" s="417"/>
      <c r="EBZ342" s="417"/>
      <c r="ECA342" s="417"/>
      <c r="ECB342" s="417"/>
      <c r="ECC342" s="417"/>
      <c r="ECD342" s="417"/>
      <c r="ECE342" s="417"/>
      <c r="ECF342" s="417"/>
      <c r="ECG342" s="417"/>
      <c r="ECH342" s="417"/>
      <c r="ECI342" s="417"/>
      <c r="ECJ342" s="417"/>
      <c r="ECK342" s="417"/>
      <c r="ECL342" s="417"/>
      <c r="ECM342" s="417"/>
      <c r="ECN342" s="417"/>
      <c r="ECO342" s="417"/>
      <c r="ECP342" s="417"/>
      <c r="ECQ342" s="417"/>
      <c r="ECR342" s="417"/>
      <c r="ECS342" s="417"/>
      <c r="ECT342" s="417"/>
      <c r="ECU342" s="417"/>
      <c r="ECV342" s="417"/>
      <c r="ECW342" s="417"/>
      <c r="ECX342" s="417"/>
      <c r="ECY342" s="417"/>
      <c r="ECZ342" s="417"/>
      <c r="EDA342" s="417"/>
      <c r="EDB342" s="417"/>
      <c r="EDC342" s="417"/>
      <c r="EDD342" s="417"/>
      <c r="EDE342" s="417"/>
      <c r="EDF342" s="417"/>
      <c r="EDG342" s="417"/>
      <c r="EDH342" s="417"/>
      <c r="EDI342" s="417"/>
      <c r="EDJ342" s="417"/>
      <c r="EDK342" s="417"/>
      <c r="EDL342" s="417"/>
      <c r="EDM342" s="417"/>
      <c r="EDN342" s="417"/>
      <c r="EDO342" s="417"/>
      <c r="EDP342" s="417"/>
      <c r="EDQ342" s="417"/>
      <c r="EDR342" s="417"/>
      <c r="EDS342" s="417"/>
      <c r="EDT342" s="417"/>
      <c r="EDU342" s="417"/>
      <c r="EDV342" s="417"/>
      <c r="EDW342" s="417"/>
      <c r="EDX342" s="417"/>
      <c r="EDY342" s="417"/>
      <c r="EDZ342" s="417"/>
      <c r="EEA342" s="417"/>
      <c r="EEB342" s="417"/>
      <c r="EEC342" s="417"/>
      <c r="EED342" s="417"/>
      <c r="EEE342" s="417"/>
      <c r="EEF342" s="417"/>
      <c r="EEG342" s="417"/>
      <c r="EEH342" s="417"/>
      <c r="EEI342" s="417"/>
      <c r="EEJ342" s="417"/>
      <c r="EEK342" s="417"/>
      <c r="EEL342" s="417"/>
      <c r="EEM342" s="417"/>
      <c r="EEN342" s="417"/>
      <c r="EEO342" s="417"/>
      <c r="EEP342" s="417"/>
      <c r="EEQ342" s="417"/>
      <c r="EER342" s="417"/>
      <c r="EES342" s="417"/>
      <c r="EET342" s="417"/>
      <c r="EEU342" s="417"/>
      <c r="EEV342" s="417"/>
      <c r="EEW342" s="417"/>
      <c r="EEX342" s="417"/>
      <c r="EEY342" s="417"/>
      <c r="EEZ342" s="417"/>
      <c r="EFA342" s="417"/>
      <c r="EFB342" s="417"/>
      <c r="EFC342" s="417"/>
      <c r="EFD342" s="417"/>
      <c r="EFE342" s="417"/>
      <c r="EFF342" s="417"/>
      <c r="EFG342" s="417"/>
      <c r="EFH342" s="417"/>
      <c r="EFI342" s="417"/>
      <c r="EFJ342" s="417"/>
      <c r="EFK342" s="417"/>
      <c r="EFL342" s="417"/>
      <c r="EFM342" s="417"/>
      <c r="EFN342" s="417"/>
      <c r="EFO342" s="417"/>
      <c r="EFP342" s="417"/>
      <c r="EFQ342" s="417"/>
      <c r="EFR342" s="417"/>
      <c r="EFS342" s="417"/>
      <c r="EFT342" s="417"/>
      <c r="EFU342" s="417"/>
      <c r="EFV342" s="417"/>
      <c r="EFW342" s="417"/>
      <c r="EFX342" s="417"/>
      <c r="EFY342" s="417"/>
      <c r="EFZ342" s="417"/>
      <c r="EGA342" s="417"/>
      <c r="EGB342" s="417"/>
      <c r="EGC342" s="417"/>
      <c r="EGD342" s="417"/>
      <c r="EGE342" s="417"/>
      <c r="EGF342" s="417"/>
      <c r="EGG342" s="417"/>
      <c r="EGH342" s="417"/>
      <c r="EGI342" s="417"/>
      <c r="EGJ342" s="417"/>
      <c r="EGK342" s="417"/>
      <c r="EGL342" s="417"/>
      <c r="EGM342" s="417"/>
      <c r="EGN342" s="417"/>
      <c r="EGO342" s="417"/>
      <c r="EGP342" s="417"/>
      <c r="EGQ342" s="417"/>
      <c r="EGR342" s="417"/>
      <c r="EGS342" s="417"/>
      <c r="EGT342" s="417"/>
      <c r="EGU342" s="417"/>
      <c r="EGV342" s="417"/>
      <c r="EGW342" s="417"/>
      <c r="EGX342" s="417"/>
      <c r="EGY342" s="417"/>
      <c r="EGZ342" s="417"/>
      <c r="EHA342" s="417"/>
      <c r="EHB342" s="417"/>
      <c r="EHC342" s="417"/>
      <c r="EHD342" s="417"/>
      <c r="EHE342" s="417"/>
      <c r="EHF342" s="417"/>
      <c r="EHG342" s="417"/>
      <c r="EHH342" s="417"/>
      <c r="EHI342" s="417"/>
      <c r="EHJ342" s="417"/>
      <c r="EHK342" s="417"/>
      <c r="EHL342" s="417"/>
      <c r="EHM342" s="417"/>
      <c r="EHN342" s="417"/>
      <c r="EHO342" s="417"/>
      <c r="EHP342" s="417"/>
      <c r="EHQ342" s="417"/>
      <c r="EHR342" s="417"/>
      <c r="EHS342" s="417"/>
      <c r="EHT342" s="417"/>
      <c r="EHU342" s="417"/>
      <c r="EHV342" s="417"/>
      <c r="EHW342" s="417"/>
      <c r="EHX342" s="417"/>
      <c r="EHY342" s="417"/>
      <c r="EHZ342" s="417"/>
      <c r="EIA342" s="417"/>
      <c r="EIB342" s="417"/>
      <c r="EIC342" s="417"/>
      <c r="EID342" s="417"/>
      <c r="EIE342" s="417"/>
      <c r="EIF342" s="417"/>
      <c r="EIG342" s="417"/>
      <c r="EIH342" s="417"/>
      <c r="EII342" s="417"/>
      <c r="EIJ342" s="417"/>
      <c r="EIK342" s="417"/>
      <c r="EIL342" s="417"/>
      <c r="EIM342" s="417"/>
      <c r="EIN342" s="417"/>
      <c r="EIO342" s="417"/>
      <c r="EIP342" s="417"/>
      <c r="EIQ342" s="417"/>
      <c r="EIR342" s="417"/>
      <c r="EIS342" s="417"/>
      <c r="EIT342" s="417"/>
      <c r="EIU342" s="417"/>
      <c r="EIV342" s="417"/>
      <c r="EIW342" s="417"/>
      <c r="EIX342" s="417"/>
      <c r="EIY342" s="417"/>
      <c r="EIZ342" s="417"/>
      <c r="EJA342" s="417"/>
      <c r="EJB342" s="417"/>
      <c r="EJC342" s="417"/>
      <c r="EJD342" s="417"/>
      <c r="EJE342" s="417"/>
      <c r="EJF342" s="417"/>
      <c r="EJG342" s="417"/>
      <c r="EJH342" s="417"/>
      <c r="EJI342" s="417"/>
      <c r="EJJ342" s="417"/>
      <c r="EJK342" s="417"/>
      <c r="EJL342" s="417"/>
      <c r="EJM342" s="417"/>
      <c r="EJN342" s="417"/>
      <c r="EJO342" s="417"/>
      <c r="EJP342" s="417"/>
      <c r="EJQ342" s="417"/>
      <c r="EJR342" s="417"/>
      <c r="EJS342" s="417"/>
      <c r="EJT342" s="417"/>
      <c r="EJU342" s="417"/>
      <c r="EJV342" s="417"/>
      <c r="EJW342" s="417"/>
      <c r="EJX342" s="417"/>
      <c r="EJY342" s="417"/>
      <c r="EJZ342" s="417"/>
      <c r="EKA342" s="417"/>
      <c r="EKB342" s="417"/>
      <c r="EKC342" s="417"/>
      <c r="EKD342" s="417"/>
      <c r="EKE342" s="417"/>
      <c r="EKF342" s="417"/>
      <c r="EKG342" s="417"/>
      <c r="EKH342" s="417"/>
      <c r="EKI342" s="417"/>
      <c r="EKJ342" s="417"/>
      <c r="EKK342" s="417"/>
      <c r="EKL342" s="417"/>
      <c r="EKM342" s="417"/>
      <c r="EKN342" s="417"/>
      <c r="EKO342" s="417"/>
      <c r="EKP342" s="417"/>
      <c r="EKQ342" s="417"/>
      <c r="EKR342" s="417"/>
      <c r="EKS342" s="417"/>
      <c r="EKT342" s="417"/>
      <c r="EKU342" s="417"/>
      <c r="EKV342" s="417"/>
      <c r="EKW342" s="417"/>
      <c r="EKX342" s="417"/>
      <c r="EKY342" s="417"/>
      <c r="EKZ342" s="417"/>
      <c r="ELA342" s="417"/>
      <c r="ELB342" s="417"/>
      <c r="ELC342" s="417"/>
      <c r="ELD342" s="417"/>
      <c r="ELE342" s="417"/>
      <c r="ELF342" s="417"/>
      <c r="ELG342" s="417"/>
      <c r="ELH342" s="417"/>
      <c r="ELI342" s="417"/>
      <c r="ELJ342" s="417"/>
      <c r="ELK342" s="417"/>
      <c r="ELL342" s="417"/>
      <c r="ELM342" s="417"/>
      <c r="ELN342" s="417"/>
      <c r="ELO342" s="417"/>
      <c r="ELP342" s="417"/>
      <c r="ELQ342" s="417"/>
      <c r="ELR342" s="417"/>
      <c r="ELS342" s="417"/>
      <c r="ELT342" s="417"/>
      <c r="ELU342" s="417"/>
      <c r="ELV342" s="417"/>
      <c r="ELW342" s="417"/>
      <c r="ELX342" s="417"/>
      <c r="ELY342" s="417"/>
      <c r="ELZ342" s="417"/>
      <c r="EMA342" s="417"/>
      <c r="EMB342" s="417"/>
      <c r="EMC342" s="417"/>
      <c r="EMD342" s="417"/>
      <c r="EME342" s="417"/>
      <c r="EMF342" s="417"/>
      <c r="EMG342" s="417"/>
      <c r="EMH342" s="417"/>
      <c r="EMI342" s="417"/>
      <c r="EMJ342" s="417"/>
      <c r="EMK342" s="417"/>
      <c r="EML342" s="417"/>
      <c r="EMM342" s="417"/>
      <c r="EMN342" s="417"/>
      <c r="EMO342" s="417"/>
      <c r="EMP342" s="417"/>
      <c r="EMQ342" s="417"/>
      <c r="EMR342" s="417"/>
      <c r="EMS342" s="417"/>
      <c r="EMT342" s="417"/>
      <c r="EMU342" s="417"/>
      <c r="EMV342" s="417"/>
      <c r="EMW342" s="417"/>
      <c r="EMX342" s="417"/>
      <c r="EMY342" s="417"/>
      <c r="EMZ342" s="417"/>
      <c r="ENA342" s="417"/>
      <c r="ENB342" s="417"/>
      <c r="ENC342" s="417"/>
      <c r="END342" s="417"/>
      <c r="ENE342" s="417"/>
      <c r="ENF342" s="417"/>
      <c r="ENG342" s="417"/>
      <c r="ENH342" s="417"/>
      <c r="ENI342" s="417"/>
      <c r="ENJ342" s="417"/>
      <c r="ENK342" s="417"/>
      <c r="ENL342" s="417"/>
      <c r="ENM342" s="417"/>
      <c r="ENN342" s="417"/>
      <c r="ENO342" s="417"/>
      <c r="ENP342" s="417"/>
      <c r="ENQ342" s="417"/>
      <c r="ENR342" s="417"/>
      <c r="ENS342" s="417"/>
      <c r="ENT342" s="417"/>
      <c r="ENU342" s="417"/>
      <c r="ENV342" s="417"/>
      <c r="ENW342" s="417"/>
      <c r="ENX342" s="417"/>
      <c r="ENY342" s="417"/>
      <c r="ENZ342" s="417"/>
      <c r="EOA342" s="417"/>
      <c r="EOB342" s="417"/>
      <c r="EOC342" s="417"/>
      <c r="EOD342" s="417"/>
      <c r="EOE342" s="417"/>
      <c r="EOF342" s="417"/>
      <c r="EOG342" s="417"/>
      <c r="EOH342" s="417"/>
      <c r="EOI342" s="417"/>
      <c r="EOJ342" s="417"/>
      <c r="EOK342" s="417"/>
      <c r="EOL342" s="417"/>
      <c r="EOM342" s="417"/>
      <c r="EON342" s="417"/>
      <c r="EOO342" s="417"/>
      <c r="EOP342" s="417"/>
      <c r="EOQ342" s="417"/>
      <c r="EOR342" s="417"/>
      <c r="EOS342" s="417"/>
      <c r="EOT342" s="417"/>
      <c r="EOU342" s="417"/>
      <c r="EOV342" s="417"/>
      <c r="EOW342" s="417"/>
      <c r="EOX342" s="417"/>
      <c r="EOY342" s="417"/>
      <c r="EOZ342" s="417"/>
      <c r="EPA342" s="417"/>
      <c r="EPB342" s="417"/>
      <c r="EPC342" s="417"/>
      <c r="EPD342" s="417"/>
      <c r="EPE342" s="417"/>
      <c r="EPF342" s="417"/>
      <c r="EPG342" s="417"/>
      <c r="EPH342" s="417"/>
      <c r="EPI342" s="417"/>
      <c r="EPJ342" s="417"/>
      <c r="EPK342" s="417"/>
      <c r="EPL342" s="417"/>
      <c r="EPM342" s="417"/>
      <c r="EPN342" s="417"/>
      <c r="EPO342" s="417"/>
      <c r="EPP342" s="417"/>
      <c r="EPQ342" s="417"/>
      <c r="EPR342" s="417"/>
      <c r="EPS342" s="417"/>
      <c r="EPT342" s="417"/>
      <c r="EPU342" s="417"/>
      <c r="EPV342" s="417"/>
      <c r="EPW342" s="417"/>
      <c r="EPX342" s="417"/>
      <c r="EPY342" s="417"/>
      <c r="EPZ342" s="417"/>
      <c r="EQA342" s="417"/>
      <c r="EQB342" s="417"/>
      <c r="EQC342" s="417"/>
      <c r="EQD342" s="417"/>
      <c r="EQE342" s="417"/>
      <c r="EQF342" s="417"/>
      <c r="EQG342" s="417"/>
      <c r="EQH342" s="417"/>
      <c r="EQI342" s="417"/>
      <c r="EQJ342" s="417"/>
      <c r="EQK342" s="417"/>
      <c r="EQL342" s="417"/>
      <c r="EQM342" s="417"/>
      <c r="EQN342" s="417"/>
      <c r="EQO342" s="417"/>
      <c r="EQP342" s="417"/>
      <c r="EQQ342" s="417"/>
      <c r="EQR342" s="417"/>
      <c r="EQS342" s="417"/>
      <c r="EQT342" s="417"/>
      <c r="EQU342" s="417"/>
      <c r="EQV342" s="417"/>
      <c r="EQW342" s="417"/>
      <c r="EQX342" s="417"/>
      <c r="EQY342" s="417"/>
      <c r="EQZ342" s="417"/>
      <c r="ERA342" s="417"/>
      <c r="ERB342" s="417"/>
      <c r="ERC342" s="417"/>
      <c r="ERD342" s="417"/>
      <c r="ERE342" s="417"/>
      <c r="ERF342" s="417"/>
      <c r="ERG342" s="417"/>
      <c r="ERH342" s="417"/>
      <c r="ERI342" s="417"/>
      <c r="ERJ342" s="417"/>
      <c r="ERK342" s="417"/>
      <c r="ERL342" s="417"/>
      <c r="ERM342" s="417"/>
      <c r="ERN342" s="417"/>
      <c r="ERO342" s="417"/>
      <c r="ERP342" s="417"/>
      <c r="ERQ342" s="417"/>
      <c r="ERR342" s="417"/>
      <c r="ERS342" s="417"/>
      <c r="ERT342" s="417"/>
      <c r="ERU342" s="417"/>
      <c r="ERV342" s="417"/>
      <c r="ERW342" s="417"/>
      <c r="ERX342" s="417"/>
      <c r="ERY342" s="417"/>
      <c r="ERZ342" s="417"/>
      <c r="ESA342" s="417"/>
      <c r="ESB342" s="417"/>
      <c r="ESC342" s="417"/>
      <c r="ESD342" s="417"/>
      <c r="ESE342" s="417"/>
      <c r="ESF342" s="417"/>
      <c r="ESG342" s="417"/>
      <c r="ESH342" s="417"/>
      <c r="ESI342" s="417"/>
      <c r="ESJ342" s="417"/>
      <c r="ESK342" s="417"/>
      <c r="ESL342" s="417"/>
      <c r="ESM342" s="417"/>
      <c r="ESN342" s="417"/>
      <c r="ESO342" s="417"/>
      <c r="ESP342" s="417"/>
      <c r="ESQ342" s="417"/>
      <c r="ESR342" s="417"/>
      <c r="ESS342" s="417"/>
      <c r="EST342" s="417"/>
      <c r="ESU342" s="417"/>
      <c r="ESV342" s="417"/>
      <c r="ESW342" s="417"/>
      <c r="ESX342" s="417"/>
      <c r="ESY342" s="417"/>
      <c r="ESZ342" s="417"/>
      <c r="ETA342" s="417"/>
      <c r="ETB342" s="417"/>
      <c r="ETC342" s="417"/>
      <c r="ETD342" s="417"/>
      <c r="ETE342" s="417"/>
      <c r="ETF342" s="417"/>
      <c r="ETG342" s="417"/>
      <c r="ETH342" s="417"/>
      <c r="ETI342" s="417"/>
      <c r="ETJ342" s="417"/>
      <c r="ETK342" s="417"/>
      <c r="ETL342" s="417"/>
      <c r="ETM342" s="417"/>
      <c r="ETN342" s="417"/>
      <c r="ETO342" s="417"/>
      <c r="ETP342" s="417"/>
      <c r="ETQ342" s="417"/>
      <c r="ETR342" s="417"/>
      <c r="ETS342" s="417"/>
      <c r="ETT342" s="417"/>
      <c r="ETU342" s="417"/>
      <c r="ETV342" s="417"/>
      <c r="ETW342" s="417"/>
      <c r="ETX342" s="417"/>
      <c r="ETY342" s="417"/>
      <c r="ETZ342" s="417"/>
      <c r="EUA342" s="417"/>
      <c r="EUB342" s="417"/>
      <c r="EUC342" s="417"/>
      <c r="EUD342" s="417"/>
      <c r="EUE342" s="417"/>
      <c r="EUF342" s="417"/>
      <c r="EUG342" s="417"/>
      <c r="EUH342" s="417"/>
      <c r="EUI342" s="417"/>
      <c r="EUJ342" s="417"/>
      <c r="EUK342" s="417"/>
      <c r="EUL342" s="417"/>
      <c r="EUM342" s="417"/>
      <c r="EUN342" s="417"/>
      <c r="EUO342" s="417"/>
      <c r="EUP342" s="417"/>
      <c r="EUQ342" s="417"/>
      <c r="EUR342" s="417"/>
      <c r="EUS342" s="417"/>
      <c r="EUT342" s="417"/>
      <c r="EUU342" s="417"/>
      <c r="EUV342" s="417"/>
      <c r="EUW342" s="417"/>
      <c r="EUX342" s="417"/>
      <c r="EUY342" s="417"/>
      <c r="EUZ342" s="417"/>
      <c r="EVA342" s="417"/>
      <c r="EVB342" s="417"/>
      <c r="EVC342" s="417"/>
      <c r="EVD342" s="417"/>
      <c r="EVE342" s="417"/>
      <c r="EVF342" s="417"/>
      <c r="EVG342" s="417"/>
      <c r="EVH342" s="417"/>
      <c r="EVI342" s="417"/>
      <c r="EVJ342" s="417"/>
      <c r="EVK342" s="417"/>
      <c r="EVL342" s="417"/>
      <c r="EVM342" s="417"/>
      <c r="EVN342" s="417"/>
      <c r="EVO342" s="417"/>
      <c r="EVP342" s="417"/>
      <c r="EVQ342" s="417"/>
      <c r="EVR342" s="417"/>
      <c r="EVS342" s="417"/>
      <c r="EVT342" s="417"/>
      <c r="EVU342" s="417"/>
      <c r="EVV342" s="417"/>
      <c r="EVW342" s="417"/>
      <c r="EVX342" s="417"/>
      <c r="EVY342" s="417"/>
      <c r="EVZ342" s="417"/>
      <c r="EWA342" s="417"/>
      <c r="EWB342" s="417"/>
      <c r="EWC342" s="417"/>
      <c r="EWD342" s="417"/>
      <c r="EWE342" s="417"/>
      <c r="EWF342" s="417"/>
      <c r="EWG342" s="417"/>
      <c r="EWH342" s="417"/>
      <c r="EWI342" s="417"/>
      <c r="EWJ342" s="417"/>
      <c r="EWK342" s="417"/>
      <c r="EWL342" s="417"/>
      <c r="EWM342" s="417"/>
      <c r="EWN342" s="417"/>
      <c r="EWO342" s="417"/>
      <c r="EWP342" s="417"/>
      <c r="EWQ342" s="417"/>
      <c r="EWR342" s="417"/>
      <c r="EWS342" s="417"/>
      <c r="EWT342" s="417"/>
      <c r="EWU342" s="417"/>
      <c r="EWV342" s="417"/>
      <c r="EWW342" s="417"/>
      <c r="EWX342" s="417"/>
      <c r="EWY342" s="417"/>
      <c r="EWZ342" s="417"/>
      <c r="EXA342" s="417"/>
      <c r="EXB342" s="417"/>
      <c r="EXC342" s="417"/>
      <c r="EXD342" s="417"/>
      <c r="EXE342" s="417"/>
      <c r="EXF342" s="417"/>
      <c r="EXG342" s="417"/>
      <c r="EXH342" s="417"/>
      <c r="EXI342" s="417"/>
      <c r="EXJ342" s="417"/>
      <c r="EXK342" s="417"/>
      <c r="EXL342" s="417"/>
      <c r="EXM342" s="417"/>
      <c r="EXN342" s="417"/>
      <c r="EXO342" s="417"/>
      <c r="EXP342" s="417"/>
      <c r="EXQ342" s="417"/>
      <c r="EXR342" s="417"/>
      <c r="EXS342" s="417"/>
      <c r="EXT342" s="417"/>
      <c r="EXU342" s="417"/>
      <c r="EXV342" s="417"/>
      <c r="EXW342" s="417"/>
      <c r="EXX342" s="417"/>
      <c r="EXY342" s="417"/>
      <c r="EXZ342" s="417"/>
      <c r="EYA342" s="417"/>
      <c r="EYB342" s="417"/>
      <c r="EYC342" s="417"/>
      <c r="EYD342" s="417"/>
      <c r="EYE342" s="417"/>
      <c r="EYF342" s="417"/>
      <c r="EYG342" s="417"/>
      <c r="EYH342" s="417"/>
      <c r="EYI342" s="417"/>
      <c r="EYJ342" s="417"/>
      <c r="EYK342" s="417"/>
      <c r="EYL342" s="417"/>
      <c r="EYM342" s="417"/>
      <c r="EYN342" s="417"/>
      <c r="EYO342" s="417"/>
      <c r="EYP342" s="417"/>
      <c r="EYQ342" s="417"/>
      <c r="EYR342" s="417"/>
      <c r="EYS342" s="417"/>
      <c r="EYT342" s="417"/>
      <c r="EYU342" s="417"/>
      <c r="EYV342" s="417"/>
      <c r="EYW342" s="417"/>
      <c r="EYX342" s="417"/>
      <c r="EYY342" s="417"/>
      <c r="EYZ342" s="417"/>
      <c r="EZA342" s="417"/>
      <c r="EZB342" s="417"/>
      <c r="EZC342" s="417"/>
      <c r="EZD342" s="417"/>
      <c r="EZE342" s="417"/>
      <c r="EZF342" s="417"/>
      <c r="EZG342" s="417"/>
      <c r="EZH342" s="417"/>
      <c r="EZI342" s="417"/>
      <c r="EZJ342" s="417"/>
      <c r="EZK342" s="417"/>
      <c r="EZL342" s="417"/>
      <c r="EZM342" s="417"/>
      <c r="EZN342" s="417"/>
      <c r="EZO342" s="417"/>
      <c r="EZP342" s="417"/>
      <c r="EZQ342" s="417"/>
      <c r="EZR342" s="417"/>
      <c r="EZS342" s="417"/>
      <c r="EZT342" s="417"/>
      <c r="EZU342" s="417"/>
      <c r="EZV342" s="417"/>
      <c r="EZW342" s="417"/>
      <c r="EZX342" s="417"/>
      <c r="EZY342" s="417"/>
      <c r="EZZ342" s="417"/>
      <c r="FAA342" s="417"/>
      <c r="FAB342" s="417"/>
      <c r="FAC342" s="417"/>
      <c r="FAD342" s="417"/>
      <c r="FAE342" s="417"/>
      <c r="FAF342" s="417"/>
      <c r="FAG342" s="417"/>
      <c r="FAH342" s="417"/>
      <c r="FAI342" s="417"/>
      <c r="FAJ342" s="417"/>
      <c r="FAK342" s="417"/>
      <c r="FAL342" s="417"/>
      <c r="FAM342" s="417"/>
      <c r="FAN342" s="417"/>
      <c r="FAO342" s="417"/>
      <c r="FAP342" s="417"/>
      <c r="FAQ342" s="417"/>
      <c r="FAR342" s="417"/>
      <c r="FAS342" s="417"/>
      <c r="FAT342" s="417"/>
      <c r="FAU342" s="417"/>
      <c r="FAV342" s="417"/>
      <c r="FAW342" s="417"/>
      <c r="FAX342" s="417"/>
      <c r="FAY342" s="417"/>
      <c r="FAZ342" s="417"/>
      <c r="FBA342" s="417"/>
      <c r="FBB342" s="417"/>
      <c r="FBC342" s="417"/>
      <c r="FBD342" s="417"/>
      <c r="FBE342" s="417"/>
      <c r="FBF342" s="417"/>
      <c r="FBG342" s="417"/>
      <c r="FBH342" s="417"/>
      <c r="FBI342" s="417"/>
      <c r="FBJ342" s="417"/>
      <c r="FBK342" s="417"/>
      <c r="FBL342" s="417"/>
      <c r="FBM342" s="417"/>
      <c r="FBN342" s="417"/>
      <c r="FBO342" s="417"/>
      <c r="FBP342" s="417"/>
      <c r="FBQ342" s="417"/>
      <c r="FBR342" s="417"/>
      <c r="FBS342" s="417"/>
      <c r="FBT342" s="417"/>
      <c r="FBU342" s="417"/>
      <c r="FBV342" s="417"/>
      <c r="FBW342" s="417"/>
      <c r="FBX342" s="417"/>
      <c r="FBY342" s="417"/>
      <c r="FBZ342" s="417"/>
      <c r="FCA342" s="417"/>
      <c r="FCB342" s="417"/>
      <c r="FCC342" s="417"/>
      <c r="FCD342" s="417"/>
      <c r="FCE342" s="417"/>
      <c r="FCF342" s="417"/>
      <c r="FCG342" s="417"/>
      <c r="FCH342" s="417"/>
      <c r="FCI342" s="417"/>
      <c r="FCJ342" s="417"/>
      <c r="FCK342" s="417"/>
      <c r="FCL342" s="417"/>
      <c r="FCM342" s="417"/>
      <c r="FCN342" s="417"/>
      <c r="FCO342" s="417"/>
      <c r="FCP342" s="417"/>
      <c r="FCQ342" s="417"/>
      <c r="FCR342" s="417"/>
      <c r="FCS342" s="417"/>
      <c r="FCT342" s="417"/>
      <c r="FCU342" s="417"/>
      <c r="FCV342" s="417"/>
      <c r="FCW342" s="417"/>
      <c r="FCX342" s="417"/>
      <c r="FCY342" s="417"/>
      <c r="FCZ342" s="417"/>
      <c r="FDA342" s="417"/>
      <c r="FDB342" s="417"/>
      <c r="FDC342" s="417"/>
      <c r="FDD342" s="417"/>
      <c r="FDE342" s="417"/>
      <c r="FDF342" s="417"/>
      <c r="FDG342" s="417"/>
      <c r="FDH342" s="417"/>
      <c r="FDI342" s="417"/>
      <c r="FDJ342" s="417"/>
      <c r="FDK342" s="417"/>
      <c r="FDL342" s="417"/>
      <c r="FDM342" s="417"/>
      <c r="FDN342" s="417"/>
      <c r="FDO342" s="417"/>
      <c r="FDP342" s="417"/>
      <c r="FDQ342" s="417"/>
      <c r="FDR342" s="417"/>
      <c r="FDS342" s="417"/>
      <c r="FDT342" s="417"/>
      <c r="FDU342" s="417"/>
      <c r="FDV342" s="417"/>
      <c r="FDW342" s="417"/>
      <c r="FDX342" s="417"/>
      <c r="FDY342" s="417"/>
      <c r="FDZ342" s="417"/>
      <c r="FEA342" s="417"/>
      <c r="FEB342" s="417"/>
      <c r="FEC342" s="417"/>
      <c r="FED342" s="417"/>
      <c r="FEE342" s="417"/>
      <c r="FEF342" s="417"/>
      <c r="FEG342" s="417"/>
      <c r="FEH342" s="417"/>
      <c r="FEI342" s="417"/>
      <c r="FEJ342" s="417"/>
      <c r="FEK342" s="417"/>
      <c r="FEL342" s="417"/>
      <c r="FEM342" s="417"/>
      <c r="FEN342" s="417"/>
      <c r="FEO342" s="417"/>
      <c r="FEP342" s="417"/>
      <c r="FEQ342" s="417"/>
      <c r="FER342" s="417"/>
      <c r="FES342" s="417"/>
      <c r="FET342" s="417"/>
      <c r="FEU342" s="417"/>
      <c r="FEV342" s="417"/>
      <c r="FEW342" s="417"/>
      <c r="FEX342" s="417"/>
      <c r="FEY342" s="417"/>
      <c r="FEZ342" s="417"/>
      <c r="FFA342" s="417"/>
      <c r="FFB342" s="417"/>
      <c r="FFC342" s="417"/>
      <c r="FFD342" s="417"/>
      <c r="FFE342" s="417"/>
      <c r="FFF342" s="417"/>
      <c r="FFG342" s="417"/>
      <c r="FFH342" s="417"/>
      <c r="FFI342" s="417"/>
      <c r="FFJ342" s="417"/>
      <c r="FFK342" s="417"/>
      <c r="FFL342" s="417"/>
      <c r="FFM342" s="417"/>
      <c r="FFN342" s="417"/>
      <c r="FFO342" s="417"/>
      <c r="FFP342" s="417"/>
      <c r="FFQ342" s="417"/>
      <c r="FFR342" s="417"/>
      <c r="FFS342" s="417"/>
      <c r="FFT342" s="417"/>
      <c r="FFU342" s="417"/>
      <c r="FFV342" s="417"/>
      <c r="FFW342" s="417"/>
      <c r="FFX342" s="417"/>
      <c r="FFY342" s="417"/>
      <c r="FFZ342" s="417"/>
      <c r="FGA342" s="417"/>
      <c r="FGB342" s="417"/>
      <c r="FGC342" s="417"/>
      <c r="FGD342" s="417"/>
      <c r="FGE342" s="417"/>
      <c r="FGF342" s="417"/>
      <c r="FGG342" s="417"/>
      <c r="FGH342" s="417"/>
      <c r="FGI342" s="417"/>
      <c r="FGJ342" s="417"/>
      <c r="FGK342" s="417"/>
      <c r="FGL342" s="417"/>
      <c r="FGM342" s="417"/>
      <c r="FGN342" s="417"/>
      <c r="FGO342" s="417"/>
      <c r="FGP342" s="417"/>
      <c r="FGQ342" s="417"/>
      <c r="FGR342" s="417"/>
      <c r="FGS342" s="417"/>
      <c r="FGT342" s="417"/>
      <c r="FGU342" s="417"/>
      <c r="FGV342" s="417"/>
      <c r="FGW342" s="417"/>
      <c r="FGX342" s="417"/>
      <c r="FGY342" s="417"/>
      <c r="FGZ342" s="417"/>
      <c r="FHA342" s="417"/>
      <c r="FHB342" s="417"/>
      <c r="FHC342" s="417"/>
      <c r="FHD342" s="417"/>
      <c r="FHE342" s="417"/>
      <c r="FHF342" s="417"/>
      <c r="FHG342" s="417"/>
      <c r="FHH342" s="417"/>
      <c r="FHI342" s="417"/>
      <c r="FHJ342" s="417"/>
      <c r="FHK342" s="417"/>
      <c r="FHL342" s="417"/>
      <c r="FHM342" s="417"/>
      <c r="FHN342" s="417"/>
      <c r="FHO342" s="417"/>
      <c r="FHP342" s="417"/>
      <c r="FHQ342" s="417"/>
      <c r="FHR342" s="417"/>
      <c r="FHS342" s="417"/>
      <c r="FHT342" s="417"/>
      <c r="FHU342" s="417"/>
      <c r="FHV342" s="417"/>
      <c r="FHW342" s="417"/>
      <c r="FHX342" s="417"/>
      <c r="FHY342" s="417"/>
      <c r="FHZ342" s="417"/>
      <c r="FIA342" s="417"/>
      <c r="FIB342" s="417"/>
      <c r="FIC342" s="417"/>
      <c r="FID342" s="417"/>
      <c r="FIE342" s="417"/>
      <c r="FIF342" s="417"/>
      <c r="FIG342" s="417"/>
      <c r="FIH342" s="417"/>
      <c r="FII342" s="417"/>
      <c r="FIJ342" s="417"/>
      <c r="FIK342" s="417"/>
      <c r="FIL342" s="417"/>
      <c r="FIM342" s="417"/>
      <c r="FIN342" s="417"/>
      <c r="FIO342" s="417"/>
      <c r="FIP342" s="417"/>
      <c r="FIQ342" s="417"/>
      <c r="FIR342" s="417"/>
      <c r="FIS342" s="417"/>
      <c r="FIT342" s="417"/>
      <c r="FIU342" s="417"/>
      <c r="FIV342" s="417"/>
      <c r="FIW342" s="417"/>
      <c r="FIX342" s="417"/>
      <c r="FIY342" s="417"/>
      <c r="FIZ342" s="417"/>
      <c r="FJA342" s="417"/>
      <c r="FJB342" s="417"/>
      <c r="FJC342" s="417"/>
      <c r="FJD342" s="417"/>
      <c r="FJE342" s="417"/>
      <c r="FJF342" s="417"/>
      <c r="FJG342" s="417"/>
      <c r="FJH342" s="417"/>
      <c r="FJI342" s="417"/>
      <c r="FJJ342" s="417"/>
      <c r="FJK342" s="417"/>
      <c r="FJL342" s="417"/>
      <c r="FJM342" s="417"/>
      <c r="FJN342" s="417"/>
      <c r="FJO342" s="417"/>
      <c r="FJP342" s="417"/>
      <c r="FJQ342" s="417"/>
      <c r="FJR342" s="417"/>
      <c r="FJS342" s="417"/>
      <c r="FJT342" s="417"/>
      <c r="FJU342" s="417"/>
      <c r="FJV342" s="417"/>
      <c r="FJW342" s="417"/>
      <c r="FJX342" s="417"/>
      <c r="FJY342" s="417"/>
      <c r="FJZ342" s="417"/>
      <c r="FKA342" s="417"/>
      <c r="FKB342" s="417"/>
      <c r="FKC342" s="417"/>
      <c r="FKD342" s="417"/>
      <c r="FKE342" s="417"/>
      <c r="FKF342" s="417"/>
      <c r="FKG342" s="417"/>
      <c r="FKH342" s="417"/>
      <c r="FKI342" s="417"/>
      <c r="FKJ342" s="417"/>
      <c r="FKK342" s="417"/>
      <c r="FKL342" s="417"/>
      <c r="FKM342" s="417"/>
      <c r="FKN342" s="417"/>
      <c r="FKO342" s="417"/>
      <c r="FKP342" s="417"/>
      <c r="FKQ342" s="417"/>
      <c r="FKR342" s="417"/>
      <c r="FKS342" s="417"/>
      <c r="FKT342" s="417"/>
      <c r="FKU342" s="417"/>
      <c r="FKV342" s="417"/>
      <c r="FKW342" s="417"/>
      <c r="FKX342" s="417"/>
      <c r="FKY342" s="417"/>
      <c r="FKZ342" s="417"/>
      <c r="FLA342" s="417"/>
      <c r="FLB342" s="417"/>
      <c r="FLC342" s="417"/>
      <c r="FLD342" s="417"/>
      <c r="FLE342" s="417"/>
      <c r="FLF342" s="417"/>
      <c r="FLG342" s="417"/>
      <c r="FLH342" s="417"/>
      <c r="FLI342" s="417"/>
      <c r="FLJ342" s="417"/>
      <c r="FLK342" s="417"/>
      <c r="FLL342" s="417"/>
      <c r="FLM342" s="417"/>
      <c r="FLN342" s="417"/>
      <c r="FLO342" s="417"/>
      <c r="FLP342" s="417"/>
      <c r="FLQ342" s="417"/>
      <c r="FLR342" s="417"/>
      <c r="FLS342" s="417"/>
      <c r="FLT342" s="417"/>
      <c r="FLU342" s="417"/>
      <c r="FLV342" s="417"/>
      <c r="FLW342" s="417"/>
      <c r="FLX342" s="417"/>
      <c r="FLY342" s="417"/>
      <c r="FLZ342" s="417"/>
      <c r="FMA342" s="417"/>
      <c r="FMB342" s="417"/>
      <c r="FMC342" s="417"/>
      <c r="FMD342" s="417"/>
      <c r="FME342" s="417"/>
      <c r="FMF342" s="417"/>
      <c r="FMG342" s="417"/>
      <c r="FMH342" s="417"/>
      <c r="FMI342" s="417"/>
      <c r="FMJ342" s="417"/>
      <c r="FMK342" s="417"/>
      <c r="FML342" s="417"/>
      <c r="FMM342" s="417"/>
      <c r="FMN342" s="417"/>
      <c r="FMO342" s="417"/>
      <c r="FMP342" s="417"/>
      <c r="FMQ342" s="417"/>
      <c r="FMR342" s="417"/>
      <c r="FMS342" s="417"/>
      <c r="FMT342" s="417"/>
      <c r="FMU342" s="417"/>
      <c r="FMV342" s="417"/>
      <c r="FMW342" s="417"/>
      <c r="FMX342" s="417"/>
      <c r="FMY342" s="417"/>
      <c r="FMZ342" s="417"/>
      <c r="FNA342" s="417"/>
      <c r="FNB342" s="417"/>
      <c r="FNC342" s="417"/>
      <c r="FND342" s="417"/>
      <c r="FNE342" s="417"/>
      <c r="FNF342" s="417"/>
      <c r="FNG342" s="417"/>
      <c r="FNH342" s="417"/>
      <c r="FNI342" s="417"/>
      <c r="FNJ342" s="417"/>
      <c r="FNK342" s="417"/>
      <c r="FNL342" s="417"/>
      <c r="FNM342" s="417"/>
      <c r="FNN342" s="417"/>
      <c r="FNO342" s="417"/>
      <c r="FNP342" s="417"/>
      <c r="FNQ342" s="417"/>
      <c r="FNR342" s="417"/>
      <c r="FNS342" s="417"/>
      <c r="FNT342" s="417"/>
      <c r="FNU342" s="417"/>
      <c r="FNV342" s="417"/>
      <c r="FNW342" s="417"/>
      <c r="FNX342" s="417"/>
      <c r="FNY342" s="417"/>
      <c r="FNZ342" s="417"/>
      <c r="FOA342" s="417"/>
      <c r="FOB342" s="417"/>
      <c r="FOC342" s="417"/>
      <c r="FOD342" s="417"/>
      <c r="FOE342" s="417"/>
      <c r="FOF342" s="417"/>
      <c r="FOG342" s="417"/>
      <c r="FOH342" s="417"/>
      <c r="FOI342" s="417"/>
      <c r="FOJ342" s="417"/>
      <c r="FOK342" s="417"/>
      <c r="FOL342" s="417"/>
      <c r="FOM342" s="417"/>
      <c r="FON342" s="417"/>
      <c r="FOO342" s="417"/>
      <c r="FOP342" s="417"/>
      <c r="FOQ342" s="417"/>
      <c r="FOR342" s="417"/>
      <c r="FOS342" s="417"/>
      <c r="FOT342" s="417"/>
      <c r="FOU342" s="417"/>
      <c r="FOV342" s="417"/>
      <c r="FOW342" s="417"/>
      <c r="FOX342" s="417"/>
      <c r="FOY342" s="417"/>
      <c r="FOZ342" s="417"/>
      <c r="FPA342" s="417"/>
      <c r="FPB342" s="417"/>
      <c r="FPC342" s="417"/>
      <c r="FPD342" s="417"/>
      <c r="FPE342" s="417"/>
      <c r="FPF342" s="417"/>
      <c r="FPG342" s="417"/>
      <c r="FPH342" s="417"/>
      <c r="FPI342" s="417"/>
      <c r="FPJ342" s="417"/>
      <c r="FPK342" s="417"/>
      <c r="FPL342" s="417"/>
      <c r="FPM342" s="417"/>
      <c r="FPN342" s="417"/>
      <c r="FPO342" s="417"/>
      <c r="FPP342" s="417"/>
      <c r="FPQ342" s="417"/>
      <c r="FPR342" s="417"/>
      <c r="FPS342" s="417"/>
      <c r="FPT342" s="417"/>
      <c r="FPU342" s="417"/>
      <c r="FPV342" s="417"/>
      <c r="FPW342" s="417"/>
      <c r="FPX342" s="417"/>
      <c r="FPY342" s="417"/>
      <c r="FPZ342" s="417"/>
      <c r="FQA342" s="417"/>
      <c r="FQB342" s="417"/>
      <c r="FQC342" s="417"/>
      <c r="FQD342" s="417"/>
      <c r="FQE342" s="417"/>
      <c r="FQF342" s="417"/>
      <c r="FQG342" s="417"/>
      <c r="FQH342" s="417"/>
      <c r="FQI342" s="417"/>
      <c r="FQJ342" s="417"/>
      <c r="FQK342" s="417"/>
      <c r="FQL342" s="417"/>
      <c r="FQM342" s="417"/>
      <c r="FQN342" s="417"/>
      <c r="FQO342" s="417"/>
      <c r="FQP342" s="417"/>
      <c r="FQQ342" s="417"/>
      <c r="FQR342" s="417"/>
      <c r="FQS342" s="417"/>
      <c r="FQT342" s="417"/>
      <c r="FQU342" s="417"/>
      <c r="FQV342" s="417"/>
      <c r="FQW342" s="417"/>
      <c r="FQX342" s="417"/>
      <c r="FQY342" s="417"/>
      <c r="FQZ342" s="417"/>
      <c r="FRA342" s="417"/>
      <c r="FRB342" s="417"/>
      <c r="FRC342" s="417"/>
      <c r="FRD342" s="417"/>
      <c r="FRE342" s="417"/>
      <c r="FRF342" s="417"/>
      <c r="FRG342" s="417"/>
      <c r="FRH342" s="417"/>
      <c r="FRI342" s="417"/>
      <c r="FRJ342" s="417"/>
      <c r="FRK342" s="417"/>
      <c r="FRL342" s="417"/>
      <c r="FRM342" s="417"/>
      <c r="FRN342" s="417"/>
      <c r="FRO342" s="417"/>
      <c r="FRP342" s="417"/>
      <c r="FRQ342" s="417"/>
      <c r="FRR342" s="417"/>
      <c r="FRS342" s="417"/>
      <c r="FRT342" s="417"/>
      <c r="FRU342" s="417"/>
      <c r="FRV342" s="417"/>
      <c r="FRW342" s="417"/>
      <c r="FRX342" s="417"/>
      <c r="FRY342" s="417"/>
      <c r="FRZ342" s="417"/>
      <c r="FSA342" s="417"/>
      <c r="FSB342" s="417"/>
      <c r="FSC342" s="417"/>
      <c r="FSD342" s="417"/>
      <c r="FSE342" s="417"/>
      <c r="FSF342" s="417"/>
      <c r="FSG342" s="417"/>
      <c r="FSH342" s="417"/>
      <c r="FSI342" s="417"/>
      <c r="FSJ342" s="417"/>
      <c r="FSK342" s="417"/>
      <c r="FSL342" s="417"/>
      <c r="FSM342" s="417"/>
      <c r="FSN342" s="417"/>
      <c r="FSO342" s="417"/>
      <c r="FSP342" s="417"/>
      <c r="FSQ342" s="417"/>
      <c r="FSR342" s="417"/>
      <c r="FSS342" s="417"/>
      <c r="FST342" s="417"/>
      <c r="FSU342" s="417"/>
      <c r="FSV342" s="417"/>
      <c r="FSW342" s="417"/>
      <c r="FSX342" s="417"/>
      <c r="FSY342" s="417"/>
      <c r="FSZ342" s="417"/>
      <c r="FTA342" s="417"/>
      <c r="FTB342" s="417"/>
      <c r="FTC342" s="417"/>
      <c r="FTD342" s="417"/>
      <c r="FTE342" s="417"/>
      <c r="FTF342" s="417"/>
      <c r="FTG342" s="417"/>
      <c r="FTH342" s="417"/>
      <c r="FTI342" s="417"/>
      <c r="FTJ342" s="417"/>
      <c r="FTK342" s="417"/>
      <c r="FTL342" s="417"/>
      <c r="FTM342" s="417"/>
      <c r="FTN342" s="417"/>
      <c r="FTO342" s="417"/>
      <c r="FTP342" s="417"/>
      <c r="FTQ342" s="417"/>
      <c r="FTR342" s="417"/>
      <c r="FTS342" s="417"/>
      <c r="FTT342" s="417"/>
      <c r="FTU342" s="417"/>
      <c r="FTV342" s="417"/>
      <c r="FTW342" s="417"/>
      <c r="FTX342" s="417"/>
      <c r="FTY342" s="417"/>
      <c r="FTZ342" s="417"/>
      <c r="FUA342" s="417"/>
      <c r="FUB342" s="417"/>
      <c r="FUC342" s="417"/>
      <c r="FUD342" s="417"/>
      <c r="FUE342" s="417"/>
      <c r="FUF342" s="417"/>
      <c r="FUG342" s="417"/>
      <c r="FUH342" s="417"/>
      <c r="FUI342" s="417"/>
      <c r="FUJ342" s="417"/>
      <c r="FUK342" s="417"/>
      <c r="FUL342" s="417"/>
      <c r="FUM342" s="417"/>
      <c r="FUN342" s="417"/>
      <c r="FUO342" s="417"/>
      <c r="FUP342" s="417"/>
      <c r="FUQ342" s="417"/>
      <c r="FUR342" s="417"/>
      <c r="FUS342" s="417"/>
      <c r="FUT342" s="417"/>
      <c r="FUU342" s="417"/>
      <c r="FUV342" s="417"/>
      <c r="FUW342" s="417"/>
      <c r="FUX342" s="417"/>
      <c r="FUY342" s="417"/>
      <c r="FUZ342" s="417"/>
      <c r="FVA342" s="417"/>
      <c r="FVB342" s="417"/>
      <c r="FVC342" s="417"/>
      <c r="FVD342" s="417"/>
      <c r="FVE342" s="417"/>
      <c r="FVF342" s="417"/>
      <c r="FVG342" s="417"/>
      <c r="FVH342" s="417"/>
      <c r="FVI342" s="417"/>
      <c r="FVJ342" s="417"/>
      <c r="FVK342" s="417"/>
      <c r="FVL342" s="417"/>
      <c r="FVM342" s="417"/>
      <c r="FVN342" s="417"/>
      <c r="FVO342" s="417"/>
      <c r="FVP342" s="417"/>
      <c r="FVQ342" s="417"/>
      <c r="FVR342" s="417"/>
      <c r="FVS342" s="417"/>
      <c r="FVT342" s="417"/>
      <c r="FVU342" s="417"/>
      <c r="FVV342" s="417"/>
      <c r="FVW342" s="417"/>
      <c r="FVX342" s="417"/>
      <c r="FVY342" s="417"/>
      <c r="FVZ342" s="417"/>
      <c r="FWA342" s="417"/>
      <c r="FWB342" s="417"/>
      <c r="FWC342" s="417"/>
      <c r="FWD342" s="417"/>
      <c r="FWE342" s="417"/>
      <c r="FWF342" s="417"/>
      <c r="FWG342" s="417"/>
      <c r="FWH342" s="417"/>
      <c r="FWI342" s="417"/>
      <c r="FWJ342" s="417"/>
      <c r="FWK342" s="417"/>
      <c r="FWL342" s="417"/>
      <c r="FWM342" s="417"/>
      <c r="FWN342" s="417"/>
      <c r="FWO342" s="417"/>
      <c r="FWP342" s="417"/>
      <c r="FWQ342" s="417"/>
      <c r="FWR342" s="417"/>
      <c r="FWS342" s="417"/>
      <c r="FWT342" s="417"/>
      <c r="FWU342" s="417"/>
      <c r="FWV342" s="417"/>
      <c r="FWW342" s="417"/>
      <c r="FWX342" s="417"/>
      <c r="FWY342" s="417"/>
      <c r="FWZ342" s="417"/>
      <c r="FXA342" s="417"/>
      <c r="FXB342" s="417"/>
      <c r="FXC342" s="417"/>
      <c r="FXD342" s="417"/>
      <c r="FXE342" s="417"/>
      <c r="FXF342" s="417"/>
      <c r="FXG342" s="417"/>
      <c r="FXH342" s="417"/>
      <c r="FXI342" s="417"/>
      <c r="FXJ342" s="417"/>
      <c r="FXK342" s="417"/>
      <c r="FXL342" s="417"/>
      <c r="FXM342" s="417"/>
      <c r="FXN342" s="417"/>
      <c r="FXO342" s="417"/>
      <c r="FXP342" s="417"/>
      <c r="FXQ342" s="417"/>
      <c r="FXR342" s="417"/>
      <c r="FXS342" s="417"/>
      <c r="FXT342" s="417"/>
      <c r="FXU342" s="417"/>
      <c r="FXV342" s="417"/>
      <c r="FXW342" s="417"/>
      <c r="FXX342" s="417"/>
      <c r="FXY342" s="417"/>
      <c r="FXZ342" s="417"/>
      <c r="FYA342" s="417"/>
      <c r="FYB342" s="417"/>
      <c r="FYC342" s="417"/>
      <c r="FYD342" s="417"/>
      <c r="FYE342" s="417"/>
      <c r="FYF342" s="417"/>
      <c r="FYG342" s="417"/>
      <c r="FYH342" s="417"/>
      <c r="FYI342" s="417"/>
      <c r="FYJ342" s="417"/>
      <c r="FYK342" s="417"/>
      <c r="FYL342" s="417"/>
      <c r="FYM342" s="417"/>
      <c r="FYN342" s="417"/>
      <c r="FYO342" s="417"/>
      <c r="FYP342" s="417"/>
      <c r="FYQ342" s="417"/>
      <c r="FYR342" s="417"/>
      <c r="FYS342" s="417"/>
      <c r="FYT342" s="417"/>
      <c r="FYU342" s="417"/>
      <c r="FYV342" s="417"/>
      <c r="FYW342" s="417"/>
      <c r="FYX342" s="417"/>
      <c r="FYY342" s="417"/>
      <c r="FYZ342" s="417"/>
      <c r="FZA342" s="417"/>
      <c r="FZB342" s="417"/>
      <c r="FZC342" s="417"/>
      <c r="FZD342" s="417"/>
      <c r="FZE342" s="417"/>
      <c r="FZF342" s="417"/>
      <c r="FZG342" s="417"/>
      <c r="FZH342" s="417"/>
      <c r="FZI342" s="417"/>
      <c r="FZJ342" s="417"/>
      <c r="FZK342" s="417"/>
      <c r="FZL342" s="417"/>
      <c r="FZM342" s="417"/>
      <c r="FZN342" s="417"/>
      <c r="FZO342" s="417"/>
      <c r="FZP342" s="417"/>
      <c r="FZQ342" s="417"/>
      <c r="FZR342" s="417"/>
      <c r="FZS342" s="417"/>
      <c r="FZT342" s="417"/>
      <c r="FZU342" s="417"/>
      <c r="FZV342" s="417"/>
      <c r="FZW342" s="417"/>
      <c r="FZX342" s="417"/>
      <c r="FZY342" s="417"/>
      <c r="FZZ342" s="417"/>
      <c r="GAA342" s="417"/>
      <c r="GAB342" s="417"/>
      <c r="GAC342" s="417"/>
      <c r="GAD342" s="417"/>
      <c r="GAE342" s="417"/>
      <c r="GAF342" s="417"/>
      <c r="GAG342" s="417"/>
      <c r="GAH342" s="417"/>
      <c r="GAI342" s="417"/>
      <c r="GAJ342" s="417"/>
      <c r="GAK342" s="417"/>
      <c r="GAL342" s="417"/>
      <c r="GAM342" s="417"/>
      <c r="GAN342" s="417"/>
      <c r="GAO342" s="417"/>
      <c r="GAP342" s="417"/>
      <c r="GAQ342" s="417"/>
      <c r="GAR342" s="417"/>
      <c r="GAS342" s="417"/>
      <c r="GAT342" s="417"/>
      <c r="GAU342" s="417"/>
      <c r="GAV342" s="417"/>
      <c r="GAW342" s="417"/>
      <c r="GAX342" s="417"/>
      <c r="GAY342" s="417"/>
      <c r="GAZ342" s="417"/>
      <c r="GBA342" s="417"/>
      <c r="GBB342" s="417"/>
      <c r="GBC342" s="417"/>
      <c r="GBD342" s="417"/>
      <c r="GBE342" s="417"/>
      <c r="GBF342" s="417"/>
      <c r="GBG342" s="417"/>
      <c r="GBH342" s="417"/>
      <c r="GBI342" s="417"/>
      <c r="GBJ342" s="417"/>
      <c r="GBK342" s="417"/>
      <c r="GBL342" s="417"/>
      <c r="GBM342" s="417"/>
      <c r="GBN342" s="417"/>
      <c r="GBO342" s="417"/>
      <c r="GBP342" s="417"/>
      <c r="GBQ342" s="417"/>
      <c r="GBR342" s="417"/>
      <c r="GBS342" s="417"/>
      <c r="GBT342" s="417"/>
      <c r="GBU342" s="417"/>
      <c r="GBV342" s="417"/>
      <c r="GBW342" s="417"/>
      <c r="GBX342" s="417"/>
      <c r="GBY342" s="417"/>
      <c r="GBZ342" s="417"/>
      <c r="GCA342" s="417"/>
      <c r="GCB342" s="417"/>
      <c r="GCC342" s="417"/>
      <c r="GCD342" s="417"/>
      <c r="GCE342" s="417"/>
      <c r="GCF342" s="417"/>
      <c r="GCG342" s="417"/>
      <c r="GCH342" s="417"/>
      <c r="GCI342" s="417"/>
      <c r="GCJ342" s="417"/>
      <c r="GCK342" s="417"/>
      <c r="GCL342" s="417"/>
      <c r="GCM342" s="417"/>
      <c r="GCN342" s="417"/>
      <c r="GCO342" s="417"/>
      <c r="GCP342" s="417"/>
      <c r="GCQ342" s="417"/>
      <c r="GCR342" s="417"/>
      <c r="GCS342" s="417"/>
      <c r="GCT342" s="417"/>
      <c r="GCU342" s="417"/>
      <c r="GCV342" s="417"/>
      <c r="GCW342" s="417"/>
      <c r="GCX342" s="417"/>
      <c r="GCY342" s="417"/>
      <c r="GCZ342" s="417"/>
      <c r="GDA342" s="417"/>
      <c r="GDB342" s="417"/>
      <c r="GDC342" s="417"/>
      <c r="GDD342" s="417"/>
      <c r="GDE342" s="417"/>
      <c r="GDF342" s="417"/>
      <c r="GDG342" s="417"/>
      <c r="GDH342" s="417"/>
      <c r="GDI342" s="417"/>
      <c r="GDJ342" s="417"/>
      <c r="GDK342" s="417"/>
      <c r="GDL342" s="417"/>
      <c r="GDM342" s="417"/>
      <c r="GDN342" s="417"/>
      <c r="GDO342" s="417"/>
      <c r="GDP342" s="417"/>
      <c r="GDQ342" s="417"/>
      <c r="GDR342" s="417"/>
      <c r="GDS342" s="417"/>
      <c r="GDT342" s="417"/>
      <c r="GDU342" s="417"/>
      <c r="GDV342" s="417"/>
      <c r="GDW342" s="417"/>
      <c r="GDX342" s="417"/>
      <c r="GDY342" s="417"/>
      <c r="GDZ342" s="417"/>
      <c r="GEA342" s="417"/>
      <c r="GEB342" s="417"/>
      <c r="GEC342" s="417"/>
      <c r="GED342" s="417"/>
      <c r="GEE342" s="417"/>
      <c r="GEF342" s="417"/>
      <c r="GEG342" s="417"/>
      <c r="GEH342" s="417"/>
      <c r="GEI342" s="417"/>
      <c r="GEJ342" s="417"/>
      <c r="GEK342" s="417"/>
      <c r="GEL342" s="417"/>
      <c r="GEM342" s="417"/>
      <c r="GEN342" s="417"/>
      <c r="GEO342" s="417"/>
      <c r="GEP342" s="417"/>
      <c r="GEQ342" s="417"/>
      <c r="GER342" s="417"/>
      <c r="GES342" s="417"/>
      <c r="GET342" s="417"/>
      <c r="GEU342" s="417"/>
      <c r="GEV342" s="417"/>
      <c r="GEW342" s="417"/>
      <c r="GEX342" s="417"/>
      <c r="GEY342" s="417"/>
      <c r="GEZ342" s="417"/>
      <c r="GFA342" s="417"/>
      <c r="GFB342" s="417"/>
      <c r="GFC342" s="417"/>
      <c r="GFD342" s="417"/>
      <c r="GFE342" s="417"/>
      <c r="GFF342" s="417"/>
      <c r="GFG342" s="417"/>
      <c r="GFH342" s="417"/>
      <c r="GFI342" s="417"/>
      <c r="GFJ342" s="417"/>
      <c r="GFK342" s="417"/>
      <c r="GFL342" s="417"/>
      <c r="GFM342" s="417"/>
      <c r="GFN342" s="417"/>
      <c r="GFO342" s="417"/>
      <c r="GFP342" s="417"/>
      <c r="GFQ342" s="417"/>
      <c r="GFR342" s="417"/>
      <c r="GFS342" s="417"/>
      <c r="GFT342" s="417"/>
      <c r="GFU342" s="417"/>
      <c r="GFV342" s="417"/>
      <c r="GFW342" s="417"/>
      <c r="GFX342" s="417"/>
      <c r="GFY342" s="417"/>
      <c r="GFZ342" s="417"/>
      <c r="GGA342" s="417"/>
      <c r="GGB342" s="417"/>
      <c r="GGC342" s="417"/>
      <c r="GGD342" s="417"/>
      <c r="GGE342" s="417"/>
      <c r="GGF342" s="417"/>
      <c r="GGG342" s="417"/>
      <c r="GGH342" s="417"/>
      <c r="GGI342" s="417"/>
      <c r="GGJ342" s="417"/>
      <c r="GGK342" s="417"/>
      <c r="GGL342" s="417"/>
      <c r="GGM342" s="417"/>
      <c r="GGN342" s="417"/>
      <c r="GGO342" s="417"/>
      <c r="GGP342" s="417"/>
      <c r="GGQ342" s="417"/>
      <c r="GGR342" s="417"/>
      <c r="GGS342" s="417"/>
      <c r="GGT342" s="417"/>
      <c r="GGU342" s="417"/>
      <c r="GGV342" s="417"/>
      <c r="GGW342" s="417"/>
      <c r="GGX342" s="417"/>
      <c r="GGY342" s="417"/>
      <c r="GGZ342" s="417"/>
      <c r="GHA342" s="417"/>
      <c r="GHB342" s="417"/>
      <c r="GHC342" s="417"/>
      <c r="GHD342" s="417"/>
      <c r="GHE342" s="417"/>
      <c r="GHF342" s="417"/>
      <c r="GHG342" s="417"/>
      <c r="GHH342" s="417"/>
      <c r="GHI342" s="417"/>
      <c r="GHJ342" s="417"/>
      <c r="GHK342" s="417"/>
      <c r="GHL342" s="417"/>
      <c r="GHM342" s="417"/>
      <c r="GHN342" s="417"/>
      <c r="GHO342" s="417"/>
      <c r="GHP342" s="417"/>
      <c r="GHQ342" s="417"/>
      <c r="GHR342" s="417"/>
      <c r="GHS342" s="417"/>
      <c r="GHT342" s="417"/>
      <c r="GHU342" s="417"/>
      <c r="GHV342" s="417"/>
      <c r="GHW342" s="417"/>
      <c r="GHX342" s="417"/>
      <c r="GHY342" s="417"/>
      <c r="GHZ342" s="417"/>
      <c r="GIA342" s="417"/>
      <c r="GIB342" s="417"/>
      <c r="GIC342" s="417"/>
      <c r="GID342" s="417"/>
      <c r="GIE342" s="417"/>
      <c r="GIF342" s="417"/>
      <c r="GIG342" s="417"/>
      <c r="GIH342" s="417"/>
      <c r="GII342" s="417"/>
      <c r="GIJ342" s="417"/>
      <c r="GIK342" s="417"/>
      <c r="GIL342" s="417"/>
      <c r="GIM342" s="417"/>
      <c r="GIN342" s="417"/>
      <c r="GIO342" s="417"/>
      <c r="GIP342" s="417"/>
      <c r="GIQ342" s="417"/>
      <c r="GIR342" s="417"/>
      <c r="GIS342" s="417"/>
      <c r="GIT342" s="417"/>
      <c r="GIU342" s="417"/>
      <c r="GIV342" s="417"/>
      <c r="GIW342" s="417"/>
      <c r="GIX342" s="417"/>
      <c r="GIY342" s="417"/>
      <c r="GIZ342" s="417"/>
      <c r="GJA342" s="417"/>
      <c r="GJB342" s="417"/>
      <c r="GJC342" s="417"/>
      <c r="GJD342" s="417"/>
      <c r="GJE342" s="417"/>
      <c r="GJF342" s="417"/>
      <c r="GJG342" s="417"/>
      <c r="GJH342" s="417"/>
      <c r="GJI342" s="417"/>
      <c r="GJJ342" s="417"/>
      <c r="GJK342" s="417"/>
      <c r="GJL342" s="417"/>
      <c r="GJM342" s="417"/>
      <c r="GJN342" s="417"/>
      <c r="GJO342" s="417"/>
      <c r="GJP342" s="417"/>
      <c r="GJQ342" s="417"/>
      <c r="GJR342" s="417"/>
      <c r="GJS342" s="417"/>
      <c r="GJT342" s="417"/>
      <c r="GJU342" s="417"/>
      <c r="GJV342" s="417"/>
      <c r="GJW342" s="417"/>
      <c r="GJX342" s="417"/>
      <c r="GJY342" s="417"/>
      <c r="GJZ342" s="417"/>
      <c r="GKA342" s="417"/>
      <c r="GKB342" s="417"/>
      <c r="GKC342" s="417"/>
      <c r="GKD342" s="417"/>
      <c r="GKE342" s="417"/>
      <c r="GKF342" s="417"/>
      <c r="GKG342" s="417"/>
      <c r="GKH342" s="417"/>
      <c r="GKI342" s="417"/>
      <c r="GKJ342" s="417"/>
      <c r="GKK342" s="417"/>
      <c r="GKL342" s="417"/>
      <c r="GKM342" s="417"/>
      <c r="GKN342" s="417"/>
      <c r="GKO342" s="417"/>
      <c r="GKP342" s="417"/>
      <c r="GKQ342" s="417"/>
      <c r="GKR342" s="417"/>
      <c r="GKS342" s="417"/>
      <c r="GKT342" s="417"/>
      <c r="GKU342" s="417"/>
      <c r="GKV342" s="417"/>
      <c r="GKW342" s="417"/>
      <c r="GKX342" s="417"/>
      <c r="GKY342" s="417"/>
      <c r="GKZ342" s="417"/>
      <c r="GLA342" s="417"/>
      <c r="GLB342" s="417"/>
      <c r="GLC342" s="417"/>
      <c r="GLD342" s="417"/>
      <c r="GLE342" s="417"/>
      <c r="GLF342" s="417"/>
      <c r="GLG342" s="417"/>
      <c r="GLH342" s="417"/>
      <c r="GLI342" s="417"/>
      <c r="GLJ342" s="417"/>
      <c r="GLK342" s="417"/>
      <c r="GLL342" s="417"/>
      <c r="GLM342" s="417"/>
      <c r="GLN342" s="417"/>
      <c r="GLO342" s="417"/>
      <c r="GLP342" s="417"/>
      <c r="GLQ342" s="417"/>
      <c r="GLR342" s="417"/>
      <c r="GLS342" s="417"/>
      <c r="GLT342" s="417"/>
      <c r="GLU342" s="417"/>
      <c r="GLV342" s="417"/>
      <c r="GLW342" s="417"/>
      <c r="GLX342" s="417"/>
      <c r="GLY342" s="417"/>
      <c r="GLZ342" s="417"/>
      <c r="GMA342" s="417"/>
      <c r="GMB342" s="417"/>
      <c r="GMC342" s="417"/>
      <c r="GMD342" s="417"/>
      <c r="GME342" s="417"/>
      <c r="GMF342" s="417"/>
      <c r="GMG342" s="417"/>
      <c r="GMH342" s="417"/>
      <c r="GMI342" s="417"/>
      <c r="GMJ342" s="417"/>
      <c r="GMK342" s="417"/>
      <c r="GML342" s="417"/>
      <c r="GMM342" s="417"/>
      <c r="GMN342" s="417"/>
      <c r="GMO342" s="417"/>
      <c r="GMP342" s="417"/>
      <c r="GMQ342" s="417"/>
      <c r="GMR342" s="417"/>
      <c r="GMS342" s="417"/>
      <c r="GMT342" s="417"/>
      <c r="GMU342" s="417"/>
      <c r="GMV342" s="417"/>
      <c r="GMW342" s="417"/>
      <c r="GMX342" s="417"/>
      <c r="GMY342" s="417"/>
      <c r="GMZ342" s="417"/>
      <c r="GNA342" s="417"/>
      <c r="GNB342" s="417"/>
      <c r="GNC342" s="417"/>
      <c r="GND342" s="417"/>
      <c r="GNE342" s="417"/>
      <c r="GNF342" s="417"/>
      <c r="GNG342" s="417"/>
      <c r="GNH342" s="417"/>
      <c r="GNI342" s="417"/>
      <c r="GNJ342" s="417"/>
      <c r="GNK342" s="417"/>
      <c r="GNL342" s="417"/>
      <c r="GNM342" s="417"/>
      <c r="GNN342" s="417"/>
      <c r="GNO342" s="417"/>
      <c r="GNP342" s="417"/>
      <c r="GNQ342" s="417"/>
      <c r="GNR342" s="417"/>
      <c r="GNS342" s="417"/>
      <c r="GNT342" s="417"/>
      <c r="GNU342" s="417"/>
      <c r="GNV342" s="417"/>
      <c r="GNW342" s="417"/>
      <c r="GNX342" s="417"/>
      <c r="GNY342" s="417"/>
      <c r="GNZ342" s="417"/>
      <c r="GOA342" s="417"/>
      <c r="GOB342" s="417"/>
      <c r="GOC342" s="417"/>
      <c r="GOD342" s="417"/>
      <c r="GOE342" s="417"/>
      <c r="GOF342" s="417"/>
      <c r="GOG342" s="417"/>
      <c r="GOH342" s="417"/>
      <c r="GOI342" s="417"/>
      <c r="GOJ342" s="417"/>
      <c r="GOK342" s="417"/>
      <c r="GOL342" s="417"/>
      <c r="GOM342" s="417"/>
      <c r="GON342" s="417"/>
      <c r="GOO342" s="417"/>
      <c r="GOP342" s="417"/>
      <c r="GOQ342" s="417"/>
      <c r="GOR342" s="417"/>
      <c r="GOS342" s="417"/>
      <c r="GOT342" s="417"/>
      <c r="GOU342" s="417"/>
      <c r="GOV342" s="417"/>
      <c r="GOW342" s="417"/>
      <c r="GOX342" s="417"/>
      <c r="GOY342" s="417"/>
      <c r="GOZ342" s="417"/>
      <c r="GPA342" s="417"/>
      <c r="GPB342" s="417"/>
      <c r="GPC342" s="417"/>
      <c r="GPD342" s="417"/>
      <c r="GPE342" s="417"/>
      <c r="GPF342" s="417"/>
      <c r="GPG342" s="417"/>
      <c r="GPH342" s="417"/>
      <c r="GPI342" s="417"/>
      <c r="GPJ342" s="417"/>
      <c r="GPK342" s="417"/>
      <c r="GPL342" s="417"/>
      <c r="GPM342" s="417"/>
      <c r="GPN342" s="417"/>
      <c r="GPO342" s="417"/>
      <c r="GPP342" s="417"/>
      <c r="GPQ342" s="417"/>
      <c r="GPR342" s="417"/>
      <c r="GPS342" s="417"/>
      <c r="GPT342" s="417"/>
      <c r="GPU342" s="417"/>
      <c r="GPV342" s="417"/>
      <c r="GPW342" s="417"/>
      <c r="GPX342" s="417"/>
      <c r="GPY342" s="417"/>
      <c r="GPZ342" s="417"/>
      <c r="GQA342" s="417"/>
      <c r="GQB342" s="417"/>
      <c r="GQC342" s="417"/>
      <c r="GQD342" s="417"/>
      <c r="GQE342" s="417"/>
      <c r="GQF342" s="417"/>
      <c r="GQG342" s="417"/>
      <c r="GQH342" s="417"/>
      <c r="GQI342" s="417"/>
      <c r="GQJ342" s="417"/>
      <c r="GQK342" s="417"/>
      <c r="GQL342" s="417"/>
      <c r="GQM342" s="417"/>
      <c r="GQN342" s="417"/>
      <c r="GQO342" s="417"/>
      <c r="GQP342" s="417"/>
      <c r="GQQ342" s="417"/>
      <c r="GQR342" s="417"/>
      <c r="GQS342" s="417"/>
      <c r="GQT342" s="417"/>
      <c r="GQU342" s="417"/>
      <c r="GQV342" s="417"/>
      <c r="GQW342" s="417"/>
      <c r="GQX342" s="417"/>
      <c r="GQY342" s="417"/>
      <c r="GQZ342" s="417"/>
      <c r="GRA342" s="417"/>
      <c r="GRB342" s="417"/>
      <c r="GRC342" s="417"/>
      <c r="GRD342" s="417"/>
      <c r="GRE342" s="417"/>
      <c r="GRF342" s="417"/>
      <c r="GRG342" s="417"/>
      <c r="GRH342" s="417"/>
      <c r="GRI342" s="417"/>
      <c r="GRJ342" s="417"/>
      <c r="GRK342" s="417"/>
      <c r="GRL342" s="417"/>
      <c r="GRM342" s="417"/>
      <c r="GRN342" s="417"/>
      <c r="GRO342" s="417"/>
      <c r="GRP342" s="417"/>
      <c r="GRQ342" s="417"/>
      <c r="GRR342" s="417"/>
      <c r="GRS342" s="417"/>
      <c r="GRT342" s="417"/>
      <c r="GRU342" s="417"/>
      <c r="GRV342" s="417"/>
      <c r="GRW342" s="417"/>
      <c r="GRX342" s="417"/>
      <c r="GRY342" s="417"/>
      <c r="GRZ342" s="417"/>
      <c r="GSA342" s="417"/>
      <c r="GSB342" s="417"/>
      <c r="GSC342" s="417"/>
      <c r="GSD342" s="417"/>
      <c r="GSE342" s="417"/>
      <c r="GSF342" s="417"/>
      <c r="GSG342" s="417"/>
      <c r="GSH342" s="417"/>
      <c r="GSI342" s="417"/>
      <c r="GSJ342" s="417"/>
      <c r="GSK342" s="417"/>
      <c r="GSL342" s="417"/>
      <c r="GSM342" s="417"/>
      <c r="GSN342" s="417"/>
      <c r="GSO342" s="417"/>
      <c r="GSP342" s="417"/>
      <c r="GSQ342" s="417"/>
      <c r="GSR342" s="417"/>
      <c r="GSS342" s="417"/>
      <c r="GST342" s="417"/>
      <c r="GSU342" s="417"/>
      <c r="GSV342" s="417"/>
      <c r="GSW342" s="417"/>
      <c r="GSX342" s="417"/>
      <c r="GSY342" s="417"/>
      <c r="GSZ342" s="417"/>
      <c r="GTA342" s="417"/>
      <c r="GTB342" s="417"/>
      <c r="GTC342" s="417"/>
      <c r="GTD342" s="417"/>
      <c r="GTE342" s="417"/>
      <c r="GTF342" s="417"/>
      <c r="GTG342" s="417"/>
      <c r="GTH342" s="417"/>
      <c r="GTI342" s="417"/>
      <c r="GTJ342" s="417"/>
      <c r="GTK342" s="417"/>
      <c r="GTL342" s="417"/>
      <c r="GTM342" s="417"/>
      <c r="GTN342" s="417"/>
      <c r="GTO342" s="417"/>
      <c r="GTP342" s="417"/>
      <c r="GTQ342" s="417"/>
      <c r="GTR342" s="417"/>
      <c r="GTS342" s="417"/>
      <c r="GTT342" s="417"/>
      <c r="GTU342" s="417"/>
      <c r="GTV342" s="417"/>
      <c r="GTW342" s="417"/>
      <c r="GTX342" s="417"/>
      <c r="GTY342" s="417"/>
      <c r="GTZ342" s="417"/>
      <c r="GUA342" s="417"/>
      <c r="GUB342" s="417"/>
      <c r="GUC342" s="417"/>
      <c r="GUD342" s="417"/>
      <c r="GUE342" s="417"/>
      <c r="GUF342" s="417"/>
      <c r="GUG342" s="417"/>
      <c r="GUH342" s="417"/>
      <c r="GUI342" s="417"/>
      <c r="GUJ342" s="417"/>
      <c r="GUK342" s="417"/>
      <c r="GUL342" s="417"/>
      <c r="GUM342" s="417"/>
      <c r="GUN342" s="417"/>
      <c r="GUO342" s="417"/>
      <c r="GUP342" s="417"/>
      <c r="GUQ342" s="417"/>
      <c r="GUR342" s="417"/>
      <c r="GUS342" s="417"/>
      <c r="GUT342" s="417"/>
      <c r="GUU342" s="417"/>
      <c r="GUV342" s="417"/>
      <c r="GUW342" s="417"/>
      <c r="GUX342" s="417"/>
      <c r="GUY342" s="417"/>
      <c r="GUZ342" s="417"/>
      <c r="GVA342" s="417"/>
      <c r="GVB342" s="417"/>
      <c r="GVC342" s="417"/>
      <c r="GVD342" s="417"/>
      <c r="GVE342" s="417"/>
      <c r="GVF342" s="417"/>
      <c r="GVG342" s="417"/>
      <c r="GVH342" s="417"/>
      <c r="GVI342" s="417"/>
      <c r="GVJ342" s="417"/>
      <c r="GVK342" s="417"/>
      <c r="GVL342" s="417"/>
      <c r="GVM342" s="417"/>
      <c r="GVN342" s="417"/>
      <c r="GVO342" s="417"/>
      <c r="GVP342" s="417"/>
      <c r="GVQ342" s="417"/>
      <c r="GVR342" s="417"/>
      <c r="GVS342" s="417"/>
      <c r="GVT342" s="417"/>
      <c r="GVU342" s="417"/>
      <c r="GVV342" s="417"/>
      <c r="GVW342" s="417"/>
      <c r="GVX342" s="417"/>
      <c r="GVY342" s="417"/>
      <c r="GVZ342" s="417"/>
      <c r="GWA342" s="417"/>
      <c r="GWB342" s="417"/>
      <c r="GWC342" s="417"/>
      <c r="GWD342" s="417"/>
      <c r="GWE342" s="417"/>
      <c r="GWF342" s="417"/>
      <c r="GWG342" s="417"/>
      <c r="GWH342" s="417"/>
      <c r="GWI342" s="417"/>
      <c r="GWJ342" s="417"/>
      <c r="GWK342" s="417"/>
      <c r="GWL342" s="417"/>
      <c r="GWM342" s="417"/>
      <c r="GWN342" s="417"/>
      <c r="GWO342" s="417"/>
      <c r="GWP342" s="417"/>
      <c r="GWQ342" s="417"/>
      <c r="GWR342" s="417"/>
      <c r="GWS342" s="417"/>
      <c r="GWT342" s="417"/>
      <c r="GWU342" s="417"/>
      <c r="GWV342" s="417"/>
      <c r="GWW342" s="417"/>
      <c r="GWX342" s="417"/>
      <c r="GWY342" s="417"/>
      <c r="GWZ342" s="417"/>
      <c r="GXA342" s="417"/>
      <c r="GXB342" s="417"/>
      <c r="GXC342" s="417"/>
      <c r="GXD342" s="417"/>
      <c r="GXE342" s="417"/>
      <c r="GXF342" s="417"/>
      <c r="GXG342" s="417"/>
      <c r="GXH342" s="417"/>
      <c r="GXI342" s="417"/>
      <c r="GXJ342" s="417"/>
      <c r="GXK342" s="417"/>
      <c r="GXL342" s="417"/>
      <c r="GXM342" s="417"/>
      <c r="GXN342" s="417"/>
      <c r="GXO342" s="417"/>
      <c r="GXP342" s="417"/>
      <c r="GXQ342" s="417"/>
      <c r="GXR342" s="417"/>
      <c r="GXS342" s="417"/>
      <c r="GXT342" s="417"/>
      <c r="GXU342" s="417"/>
      <c r="GXV342" s="417"/>
      <c r="GXW342" s="417"/>
      <c r="GXX342" s="417"/>
      <c r="GXY342" s="417"/>
      <c r="GXZ342" s="417"/>
      <c r="GYA342" s="417"/>
      <c r="GYB342" s="417"/>
      <c r="GYC342" s="417"/>
      <c r="GYD342" s="417"/>
      <c r="GYE342" s="417"/>
      <c r="GYF342" s="417"/>
      <c r="GYG342" s="417"/>
      <c r="GYH342" s="417"/>
      <c r="GYI342" s="417"/>
      <c r="GYJ342" s="417"/>
      <c r="GYK342" s="417"/>
      <c r="GYL342" s="417"/>
      <c r="GYM342" s="417"/>
      <c r="GYN342" s="417"/>
      <c r="GYO342" s="417"/>
      <c r="GYP342" s="417"/>
      <c r="GYQ342" s="417"/>
      <c r="GYR342" s="417"/>
      <c r="GYS342" s="417"/>
      <c r="GYT342" s="417"/>
      <c r="GYU342" s="417"/>
      <c r="GYV342" s="417"/>
      <c r="GYW342" s="417"/>
      <c r="GYX342" s="417"/>
      <c r="GYY342" s="417"/>
      <c r="GYZ342" s="417"/>
      <c r="GZA342" s="417"/>
      <c r="GZB342" s="417"/>
      <c r="GZC342" s="417"/>
      <c r="GZD342" s="417"/>
      <c r="GZE342" s="417"/>
      <c r="GZF342" s="417"/>
      <c r="GZG342" s="417"/>
      <c r="GZH342" s="417"/>
      <c r="GZI342" s="417"/>
      <c r="GZJ342" s="417"/>
      <c r="GZK342" s="417"/>
      <c r="GZL342" s="417"/>
      <c r="GZM342" s="417"/>
      <c r="GZN342" s="417"/>
      <c r="GZO342" s="417"/>
      <c r="GZP342" s="417"/>
      <c r="GZQ342" s="417"/>
      <c r="GZR342" s="417"/>
      <c r="GZS342" s="417"/>
      <c r="GZT342" s="417"/>
      <c r="GZU342" s="417"/>
      <c r="GZV342" s="417"/>
      <c r="GZW342" s="417"/>
      <c r="GZX342" s="417"/>
      <c r="GZY342" s="417"/>
      <c r="GZZ342" s="417"/>
      <c r="HAA342" s="417"/>
      <c r="HAB342" s="417"/>
      <c r="HAC342" s="417"/>
      <c r="HAD342" s="417"/>
      <c r="HAE342" s="417"/>
      <c r="HAF342" s="417"/>
      <c r="HAG342" s="417"/>
      <c r="HAH342" s="417"/>
      <c r="HAI342" s="417"/>
      <c r="HAJ342" s="417"/>
      <c r="HAK342" s="417"/>
      <c r="HAL342" s="417"/>
      <c r="HAM342" s="417"/>
      <c r="HAN342" s="417"/>
      <c r="HAO342" s="417"/>
      <c r="HAP342" s="417"/>
      <c r="HAQ342" s="417"/>
      <c r="HAR342" s="417"/>
      <c r="HAS342" s="417"/>
      <c r="HAT342" s="417"/>
      <c r="HAU342" s="417"/>
      <c r="HAV342" s="417"/>
      <c r="HAW342" s="417"/>
      <c r="HAX342" s="417"/>
      <c r="HAY342" s="417"/>
      <c r="HAZ342" s="417"/>
      <c r="HBA342" s="417"/>
      <c r="HBB342" s="417"/>
      <c r="HBC342" s="417"/>
      <c r="HBD342" s="417"/>
      <c r="HBE342" s="417"/>
      <c r="HBF342" s="417"/>
      <c r="HBG342" s="417"/>
      <c r="HBH342" s="417"/>
      <c r="HBI342" s="417"/>
      <c r="HBJ342" s="417"/>
      <c r="HBK342" s="417"/>
      <c r="HBL342" s="417"/>
      <c r="HBM342" s="417"/>
      <c r="HBN342" s="417"/>
      <c r="HBO342" s="417"/>
      <c r="HBP342" s="417"/>
      <c r="HBQ342" s="417"/>
      <c r="HBR342" s="417"/>
      <c r="HBS342" s="417"/>
      <c r="HBT342" s="417"/>
      <c r="HBU342" s="417"/>
      <c r="HBV342" s="417"/>
      <c r="HBW342" s="417"/>
      <c r="HBX342" s="417"/>
      <c r="HBY342" s="417"/>
      <c r="HBZ342" s="417"/>
      <c r="HCA342" s="417"/>
      <c r="HCB342" s="417"/>
      <c r="HCC342" s="417"/>
      <c r="HCD342" s="417"/>
      <c r="HCE342" s="417"/>
      <c r="HCF342" s="417"/>
      <c r="HCG342" s="417"/>
      <c r="HCH342" s="417"/>
      <c r="HCI342" s="417"/>
      <c r="HCJ342" s="417"/>
      <c r="HCK342" s="417"/>
      <c r="HCL342" s="417"/>
      <c r="HCM342" s="417"/>
      <c r="HCN342" s="417"/>
      <c r="HCO342" s="417"/>
      <c r="HCP342" s="417"/>
      <c r="HCQ342" s="417"/>
      <c r="HCR342" s="417"/>
      <c r="HCS342" s="417"/>
      <c r="HCT342" s="417"/>
      <c r="HCU342" s="417"/>
      <c r="HCV342" s="417"/>
      <c r="HCW342" s="417"/>
      <c r="HCX342" s="417"/>
      <c r="HCY342" s="417"/>
      <c r="HCZ342" s="417"/>
      <c r="HDA342" s="417"/>
      <c r="HDB342" s="417"/>
      <c r="HDC342" s="417"/>
      <c r="HDD342" s="417"/>
      <c r="HDE342" s="417"/>
      <c r="HDF342" s="417"/>
      <c r="HDG342" s="417"/>
      <c r="HDH342" s="417"/>
      <c r="HDI342" s="417"/>
      <c r="HDJ342" s="417"/>
      <c r="HDK342" s="417"/>
      <c r="HDL342" s="417"/>
      <c r="HDM342" s="417"/>
      <c r="HDN342" s="417"/>
      <c r="HDO342" s="417"/>
      <c r="HDP342" s="417"/>
      <c r="HDQ342" s="417"/>
      <c r="HDR342" s="417"/>
      <c r="HDS342" s="417"/>
      <c r="HDT342" s="417"/>
      <c r="HDU342" s="417"/>
      <c r="HDV342" s="417"/>
      <c r="HDW342" s="417"/>
      <c r="HDX342" s="417"/>
      <c r="HDY342" s="417"/>
      <c r="HDZ342" s="417"/>
      <c r="HEA342" s="417"/>
      <c r="HEB342" s="417"/>
      <c r="HEC342" s="417"/>
      <c r="HED342" s="417"/>
      <c r="HEE342" s="417"/>
      <c r="HEF342" s="417"/>
      <c r="HEG342" s="417"/>
      <c r="HEH342" s="417"/>
      <c r="HEI342" s="417"/>
      <c r="HEJ342" s="417"/>
      <c r="HEK342" s="417"/>
      <c r="HEL342" s="417"/>
      <c r="HEM342" s="417"/>
      <c r="HEN342" s="417"/>
      <c r="HEO342" s="417"/>
      <c r="HEP342" s="417"/>
      <c r="HEQ342" s="417"/>
      <c r="HER342" s="417"/>
      <c r="HES342" s="417"/>
      <c r="HET342" s="417"/>
      <c r="HEU342" s="417"/>
      <c r="HEV342" s="417"/>
      <c r="HEW342" s="417"/>
      <c r="HEX342" s="417"/>
      <c r="HEY342" s="417"/>
      <c r="HEZ342" s="417"/>
      <c r="HFA342" s="417"/>
      <c r="HFB342" s="417"/>
      <c r="HFC342" s="417"/>
      <c r="HFD342" s="417"/>
      <c r="HFE342" s="417"/>
      <c r="HFF342" s="417"/>
      <c r="HFG342" s="417"/>
      <c r="HFH342" s="417"/>
      <c r="HFI342" s="417"/>
      <c r="HFJ342" s="417"/>
      <c r="HFK342" s="417"/>
      <c r="HFL342" s="417"/>
      <c r="HFM342" s="417"/>
      <c r="HFN342" s="417"/>
      <c r="HFO342" s="417"/>
      <c r="HFP342" s="417"/>
      <c r="HFQ342" s="417"/>
      <c r="HFR342" s="417"/>
      <c r="HFS342" s="417"/>
      <c r="HFT342" s="417"/>
      <c r="HFU342" s="417"/>
      <c r="HFV342" s="417"/>
      <c r="HFW342" s="417"/>
      <c r="HFX342" s="417"/>
      <c r="HFY342" s="417"/>
      <c r="HFZ342" s="417"/>
      <c r="HGA342" s="417"/>
      <c r="HGB342" s="417"/>
      <c r="HGC342" s="417"/>
      <c r="HGD342" s="417"/>
      <c r="HGE342" s="417"/>
      <c r="HGF342" s="417"/>
      <c r="HGG342" s="417"/>
      <c r="HGH342" s="417"/>
      <c r="HGI342" s="417"/>
      <c r="HGJ342" s="417"/>
      <c r="HGK342" s="417"/>
      <c r="HGL342" s="417"/>
      <c r="HGM342" s="417"/>
      <c r="HGN342" s="417"/>
      <c r="HGO342" s="417"/>
      <c r="HGP342" s="417"/>
      <c r="HGQ342" s="417"/>
      <c r="HGR342" s="417"/>
      <c r="HGS342" s="417"/>
      <c r="HGT342" s="417"/>
      <c r="HGU342" s="417"/>
      <c r="HGV342" s="417"/>
      <c r="HGW342" s="417"/>
      <c r="HGX342" s="417"/>
      <c r="HGY342" s="417"/>
      <c r="HGZ342" s="417"/>
      <c r="HHA342" s="417"/>
      <c r="HHB342" s="417"/>
      <c r="HHC342" s="417"/>
      <c r="HHD342" s="417"/>
      <c r="HHE342" s="417"/>
      <c r="HHF342" s="417"/>
      <c r="HHG342" s="417"/>
      <c r="HHH342" s="417"/>
      <c r="HHI342" s="417"/>
      <c r="HHJ342" s="417"/>
      <c r="HHK342" s="417"/>
      <c r="HHL342" s="417"/>
      <c r="HHM342" s="417"/>
      <c r="HHN342" s="417"/>
      <c r="HHO342" s="417"/>
      <c r="HHP342" s="417"/>
      <c r="HHQ342" s="417"/>
      <c r="HHR342" s="417"/>
      <c r="HHS342" s="417"/>
      <c r="HHT342" s="417"/>
      <c r="HHU342" s="417"/>
      <c r="HHV342" s="417"/>
      <c r="HHW342" s="417"/>
      <c r="HHX342" s="417"/>
      <c r="HHY342" s="417"/>
      <c r="HHZ342" s="417"/>
      <c r="HIA342" s="417"/>
      <c r="HIB342" s="417"/>
      <c r="HIC342" s="417"/>
      <c r="HID342" s="417"/>
      <c r="HIE342" s="417"/>
      <c r="HIF342" s="417"/>
      <c r="HIG342" s="417"/>
      <c r="HIH342" s="417"/>
      <c r="HII342" s="417"/>
      <c r="HIJ342" s="417"/>
      <c r="HIK342" s="417"/>
      <c r="HIL342" s="417"/>
      <c r="HIM342" s="417"/>
      <c r="HIN342" s="417"/>
      <c r="HIO342" s="417"/>
      <c r="HIP342" s="417"/>
      <c r="HIQ342" s="417"/>
      <c r="HIR342" s="417"/>
      <c r="HIS342" s="417"/>
      <c r="HIT342" s="417"/>
      <c r="HIU342" s="417"/>
      <c r="HIV342" s="417"/>
      <c r="HIW342" s="417"/>
      <c r="HIX342" s="417"/>
      <c r="HIY342" s="417"/>
      <c r="HIZ342" s="417"/>
      <c r="HJA342" s="417"/>
      <c r="HJB342" s="417"/>
      <c r="HJC342" s="417"/>
      <c r="HJD342" s="417"/>
      <c r="HJE342" s="417"/>
      <c r="HJF342" s="417"/>
      <c r="HJG342" s="417"/>
      <c r="HJH342" s="417"/>
      <c r="HJI342" s="417"/>
      <c r="HJJ342" s="417"/>
      <c r="HJK342" s="417"/>
      <c r="HJL342" s="417"/>
      <c r="HJM342" s="417"/>
      <c r="HJN342" s="417"/>
      <c r="HJO342" s="417"/>
      <c r="HJP342" s="417"/>
      <c r="HJQ342" s="417"/>
      <c r="HJR342" s="417"/>
      <c r="HJS342" s="417"/>
      <c r="HJT342" s="417"/>
      <c r="HJU342" s="417"/>
      <c r="HJV342" s="417"/>
      <c r="HJW342" s="417"/>
      <c r="HJX342" s="417"/>
      <c r="HJY342" s="417"/>
      <c r="HJZ342" s="417"/>
      <c r="HKA342" s="417"/>
      <c r="HKB342" s="417"/>
      <c r="HKC342" s="417"/>
      <c r="HKD342" s="417"/>
      <c r="HKE342" s="417"/>
      <c r="HKF342" s="417"/>
      <c r="HKG342" s="417"/>
      <c r="HKH342" s="417"/>
      <c r="HKI342" s="417"/>
      <c r="HKJ342" s="417"/>
      <c r="HKK342" s="417"/>
      <c r="HKL342" s="417"/>
      <c r="HKM342" s="417"/>
      <c r="HKN342" s="417"/>
      <c r="HKO342" s="417"/>
      <c r="HKP342" s="417"/>
      <c r="HKQ342" s="417"/>
      <c r="HKR342" s="417"/>
      <c r="HKS342" s="417"/>
      <c r="HKT342" s="417"/>
      <c r="HKU342" s="417"/>
      <c r="HKV342" s="417"/>
      <c r="HKW342" s="417"/>
      <c r="HKX342" s="417"/>
      <c r="HKY342" s="417"/>
      <c r="HKZ342" s="417"/>
      <c r="HLA342" s="417"/>
      <c r="HLB342" s="417"/>
      <c r="HLC342" s="417"/>
      <c r="HLD342" s="417"/>
      <c r="HLE342" s="417"/>
      <c r="HLF342" s="417"/>
      <c r="HLG342" s="417"/>
      <c r="HLH342" s="417"/>
      <c r="HLI342" s="417"/>
      <c r="HLJ342" s="417"/>
      <c r="HLK342" s="417"/>
      <c r="HLL342" s="417"/>
      <c r="HLM342" s="417"/>
      <c r="HLN342" s="417"/>
      <c r="HLO342" s="417"/>
      <c r="HLP342" s="417"/>
      <c r="HLQ342" s="417"/>
      <c r="HLR342" s="417"/>
      <c r="HLS342" s="417"/>
      <c r="HLT342" s="417"/>
      <c r="HLU342" s="417"/>
      <c r="HLV342" s="417"/>
      <c r="HLW342" s="417"/>
      <c r="HLX342" s="417"/>
      <c r="HLY342" s="417"/>
      <c r="HLZ342" s="417"/>
      <c r="HMA342" s="417"/>
      <c r="HMB342" s="417"/>
      <c r="HMC342" s="417"/>
      <c r="HMD342" s="417"/>
      <c r="HME342" s="417"/>
      <c r="HMF342" s="417"/>
      <c r="HMG342" s="417"/>
      <c r="HMH342" s="417"/>
      <c r="HMI342" s="417"/>
      <c r="HMJ342" s="417"/>
      <c r="HMK342" s="417"/>
      <c r="HML342" s="417"/>
      <c r="HMM342" s="417"/>
      <c r="HMN342" s="417"/>
      <c r="HMO342" s="417"/>
      <c r="HMP342" s="417"/>
      <c r="HMQ342" s="417"/>
      <c r="HMR342" s="417"/>
      <c r="HMS342" s="417"/>
      <c r="HMT342" s="417"/>
      <c r="HMU342" s="417"/>
      <c r="HMV342" s="417"/>
      <c r="HMW342" s="417"/>
      <c r="HMX342" s="417"/>
      <c r="HMY342" s="417"/>
      <c r="HMZ342" s="417"/>
      <c r="HNA342" s="417"/>
      <c r="HNB342" s="417"/>
      <c r="HNC342" s="417"/>
      <c r="HND342" s="417"/>
      <c r="HNE342" s="417"/>
      <c r="HNF342" s="417"/>
      <c r="HNG342" s="417"/>
      <c r="HNH342" s="417"/>
      <c r="HNI342" s="417"/>
      <c r="HNJ342" s="417"/>
      <c r="HNK342" s="417"/>
      <c r="HNL342" s="417"/>
      <c r="HNM342" s="417"/>
      <c r="HNN342" s="417"/>
      <c r="HNO342" s="417"/>
      <c r="HNP342" s="417"/>
      <c r="HNQ342" s="417"/>
      <c r="HNR342" s="417"/>
      <c r="HNS342" s="417"/>
      <c r="HNT342" s="417"/>
      <c r="HNU342" s="417"/>
      <c r="HNV342" s="417"/>
      <c r="HNW342" s="417"/>
      <c r="HNX342" s="417"/>
      <c r="HNY342" s="417"/>
      <c r="HNZ342" s="417"/>
      <c r="HOA342" s="417"/>
      <c r="HOB342" s="417"/>
      <c r="HOC342" s="417"/>
      <c r="HOD342" s="417"/>
      <c r="HOE342" s="417"/>
      <c r="HOF342" s="417"/>
      <c r="HOG342" s="417"/>
      <c r="HOH342" s="417"/>
      <c r="HOI342" s="417"/>
      <c r="HOJ342" s="417"/>
      <c r="HOK342" s="417"/>
      <c r="HOL342" s="417"/>
      <c r="HOM342" s="417"/>
      <c r="HON342" s="417"/>
      <c r="HOO342" s="417"/>
      <c r="HOP342" s="417"/>
      <c r="HOQ342" s="417"/>
      <c r="HOR342" s="417"/>
      <c r="HOS342" s="417"/>
      <c r="HOT342" s="417"/>
      <c r="HOU342" s="417"/>
      <c r="HOV342" s="417"/>
      <c r="HOW342" s="417"/>
      <c r="HOX342" s="417"/>
      <c r="HOY342" s="417"/>
      <c r="HOZ342" s="417"/>
      <c r="HPA342" s="417"/>
      <c r="HPB342" s="417"/>
      <c r="HPC342" s="417"/>
      <c r="HPD342" s="417"/>
      <c r="HPE342" s="417"/>
      <c r="HPF342" s="417"/>
      <c r="HPG342" s="417"/>
      <c r="HPH342" s="417"/>
      <c r="HPI342" s="417"/>
      <c r="HPJ342" s="417"/>
      <c r="HPK342" s="417"/>
      <c r="HPL342" s="417"/>
      <c r="HPM342" s="417"/>
      <c r="HPN342" s="417"/>
      <c r="HPO342" s="417"/>
      <c r="HPP342" s="417"/>
      <c r="HPQ342" s="417"/>
      <c r="HPR342" s="417"/>
      <c r="HPS342" s="417"/>
      <c r="HPT342" s="417"/>
      <c r="HPU342" s="417"/>
      <c r="HPV342" s="417"/>
      <c r="HPW342" s="417"/>
      <c r="HPX342" s="417"/>
      <c r="HPY342" s="417"/>
      <c r="HPZ342" s="417"/>
      <c r="HQA342" s="417"/>
      <c r="HQB342" s="417"/>
      <c r="HQC342" s="417"/>
      <c r="HQD342" s="417"/>
      <c r="HQE342" s="417"/>
      <c r="HQF342" s="417"/>
      <c r="HQG342" s="417"/>
      <c r="HQH342" s="417"/>
      <c r="HQI342" s="417"/>
      <c r="HQJ342" s="417"/>
      <c r="HQK342" s="417"/>
      <c r="HQL342" s="417"/>
      <c r="HQM342" s="417"/>
      <c r="HQN342" s="417"/>
      <c r="HQO342" s="417"/>
      <c r="HQP342" s="417"/>
      <c r="HQQ342" s="417"/>
      <c r="HQR342" s="417"/>
      <c r="HQS342" s="417"/>
      <c r="HQT342" s="417"/>
      <c r="HQU342" s="417"/>
      <c r="HQV342" s="417"/>
      <c r="HQW342" s="417"/>
      <c r="HQX342" s="417"/>
      <c r="HQY342" s="417"/>
      <c r="HQZ342" s="417"/>
      <c r="HRA342" s="417"/>
      <c r="HRB342" s="417"/>
      <c r="HRC342" s="417"/>
      <c r="HRD342" s="417"/>
      <c r="HRE342" s="417"/>
      <c r="HRF342" s="417"/>
      <c r="HRG342" s="417"/>
      <c r="HRH342" s="417"/>
      <c r="HRI342" s="417"/>
      <c r="HRJ342" s="417"/>
      <c r="HRK342" s="417"/>
      <c r="HRL342" s="417"/>
      <c r="HRM342" s="417"/>
      <c r="HRN342" s="417"/>
      <c r="HRO342" s="417"/>
      <c r="HRP342" s="417"/>
      <c r="HRQ342" s="417"/>
      <c r="HRR342" s="417"/>
      <c r="HRS342" s="417"/>
      <c r="HRT342" s="417"/>
      <c r="HRU342" s="417"/>
      <c r="HRV342" s="417"/>
      <c r="HRW342" s="417"/>
      <c r="HRX342" s="417"/>
      <c r="HRY342" s="417"/>
      <c r="HRZ342" s="417"/>
      <c r="HSA342" s="417"/>
      <c r="HSB342" s="417"/>
      <c r="HSC342" s="417"/>
      <c r="HSD342" s="417"/>
      <c r="HSE342" s="417"/>
      <c r="HSF342" s="417"/>
      <c r="HSG342" s="417"/>
      <c r="HSH342" s="417"/>
      <c r="HSI342" s="417"/>
      <c r="HSJ342" s="417"/>
      <c r="HSK342" s="417"/>
      <c r="HSL342" s="417"/>
      <c r="HSM342" s="417"/>
      <c r="HSN342" s="417"/>
      <c r="HSO342" s="417"/>
      <c r="HSP342" s="417"/>
      <c r="HSQ342" s="417"/>
      <c r="HSR342" s="417"/>
      <c r="HSS342" s="417"/>
      <c r="HST342" s="417"/>
      <c r="HSU342" s="417"/>
      <c r="HSV342" s="417"/>
      <c r="HSW342" s="417"/>
      <c r="HSX342" s="417"/>
      <c r="HSY342" s="417"/>
      <c r="HSZ342" s="417"/>
      <c r="HTA342" s="417"/>
      <c r="HTB342" s="417"/>
      <c r="HTC342" s="417"/>
      <c r="HTD342" s="417"/>
      <c r="HTE342" s="417"/>
      <c r="HTF342" s="417"/>
      <c r="HTG342" s="417"/>
      <c r="HTH342" s="417"/>
      <c r="HTI342" s="417"/>
      <c r="HTJ342" s="417"/>
      <c r="HTK342" s="417"/>
      <c r="HTL342" s="417"/>
      <c r="HTM342" s="417"/>
      <c r="HTN342" s="417"/>
      <c r="HTO342" s="417"/>
      <c r="HTP342" s="417"/>
      <c r="HTQ342" s="417"/>
      <c r="HTR342" s="417"/>
      <c r="HTS342" s="417"/>
      <c r="HTT342" s="417"/>
      <c r="HTU342" s="417"/>
      <c r="HTV342" s="417"/>
      <c r="HTW342" s="417"/>
      <c r="HTX342" s="417"/>
      <c r="HTY342" s="417"/>
      <c r="HTZ342" s="417"/>
      <c r="HUA342" s="417"/>
      <c r="HUB342" s="417"/>
      <c r="HUC342" s="417"/>
      <c r="HUD342" s="417"/>
      <c r="HUE342" s="417"/>
      <c r="HUF342" s="417"/>
      <c r="HUG342" s="417"/>
      <c r="HUH342" s="417"/>
      <c r="HUI342" s="417"/>
      <c r="HUJ342" s="417"/>
      <c r="HUK342" s="417"/>
      <c r="HUL342" s="417"/>
      <c r="HUM342" s="417"/>
      <c r="HUN342" s="417"/>
      <c r="HUO342" s="417"/>
      <c r="HUP342" s="417"/>
      <c r="HUQ342" s="417"/>
      <c r="HUR342" s="417"/>
      <c r="HUS342" s="417"/>
      <c r="HUT342" s="417"/>
      <c r="HUU342" s="417"/>
      <c r="HUV342" s="417"/>
      <c r="HUW342" s="417"/>
      <c r="HUX342" s="417"/>
      <c r="HUY342" s="417"/>
      <c r="HUZ342" s="417"/>
      <c r="HVA342" s="417"/>
      <c r="HVB342" s="417"/>
      <c r="HVC342" s="417"/>
      <c r="HVD342" s="417"/>
      <c r="HVE342" s="417"/>
      <c r="HVF342" s="417"/>
      <c r="HVG342" s="417"/>
      <c r="HVH342" s="417"/>
      <c r="HVI342" s="417"/>
      <c r="HVJ342" s="417"/>
      <c r="HVK342" s="417"/>
      <c r="HVL342" s="417"/>
      <c r="HVM342" s="417"/>
      <c r="HVN342" s="417"/>
      <c r="HVO342" s="417"/>
      <c r="HVP342" s="417"/>
      <c r="HVQ342" s="417"/>
      <c r="HVR342" s="417"/>
      <c r="HVS342" s="417"/>
      <c r="HVT342" s="417"/>
      <c r="HVU342" s="417"/>
      <c r="HVV342" s="417"/>
      <c r="HVW342" s="417"/>
      <c r="HVX342" s="417"/>
      <c r="HVY342" s="417"/>
      <c r="HVZ342" s="417"/>
      <c r="HWA342" s="417"/>
      <c r="HWB342" s="417"/>
      <c r="HWC342" s="417"/>
      <c r="HWD342" s="417"/>
      <c r="HWE342" s="417"/>
      <c r="HWF342" s="417"/>
      <c r="HWG342" s="417"/>
      <c r="HWH342" s="417"/>
      <c r="HWI342" s="417"/>
      <c r="HWJ342" s="417"/>
      <c r="HWK342" s="417"/>
      <c r="HWL342" s="417"/>
      <c r="HWM342" s="417"/>
      <c r="HWN342" s="417"/>
      <c r="HWO342" s="417"/>
      <c r="HWP342" s="417"/>
      <c r="HWQ342" s="417"/>
      <c r="HWR342" s="417"/>
      <c r="HWS342" s="417"/>
      <c r="HWT342" s="417"/>
      <c r="HWU342" s="417"/>
      <c r="HWV342" s="417"/>
      <c r="HWW342" s="417"/>
      <c r="HWX342" s="417"/>
      <c r="HWY342" s="417"/>
      <c r="HWZ342" s="417"/>
      <c r="HXA342" s="417"/>
      <c r="HXB342" s="417"/>
      <c r="HXC342" s="417"/>
      <c r="HXD342" s="417"/>
      <c r="HXE342" s="417"/>
      <c r="HXF342" s="417"/>
      <c r="HXG342" s="417"/>
      <c r="HXH342" s="417"/>
      <c r="HXI342" s="417"/>
      <c r="HXJ342" s="417"/>
      <c r="HXK342" s="417"/>
      <c r="HXL342" s="417"/>
      <c r="HXM342" s="417"/>
      <c r="HXN342" s="417"/>
      <c r="HXO342" s="417"/>
      <c r="HXP342" s="417"/>
      <c r="HXQ342" s="417"/>
      <c r="HXR342" s="417"/>
      <c r="HXS342" s="417"/>
      <c r="HXT342" s="417"/>
      <c r="HXU342" s="417"/>
      <c r="HXV342" s="417"/>
      <c r="HXW342" s="417"/>
      <c r="HXX342" s="417"/>
      <c r="HXY342" s="417"/>
      <c r="HXZ342" s="417"/>
      <c r="HYA342" s="417"/>
      <c r="HYB342" s="417"/>
      <c r="HYC342" s="417"/>
      <c r="HYD342" s="417"/>
      <c r="HYE342" s="417"/>
      <c r="HYF342" s="417"/>
      <c r="HYG342" s="417"/>
      <c r="HYH342" s="417"/>
      <c r="HYI342" s="417"/>
      <c r="HYJ342" s="417"/>
      <c r="HYK342" s="417"/>
      <c r="HYL342" s="417"/>
      <c r="HYM342" s="417"/>
      <c r="HYN342" s="417"/>
      <c r="HYO342" s="417"/>
      <c r="HYP342" s="417"/>
      <c r="HYQ342" s="417"/>
      <c r="HYR342" s="417"/>
      <c r="HYS342" s="417"/>
      <c r="HYT342" s="417"/>
      <c r="HYU342" s="417"/>
      <c r="HYV342" s="417"/>
      <c r="HYW342" s="417"/>
      <c r="HYX342" s="417"/>
      <c r="HYY342" s="417"/>
      <c r="HYZ342" s="417"/>
      <c r="HZA342" s="417"/>
      <c r="HZB342" s="417"/>
      <c r="HZC342" s="417"/>
      <c r="HZD342" s="417"/>
      <c r="HZE342" s="417"/>
      <c r="HZF342" s="417"/>
      <c r="HZG342" s="417"/>
      <c r="HZH342" s="417"/>
      <c r="HZI342" s="417"/>
      <c r="HZJ342" s="417"/>
      <c r="HZK342" s="417"/>
      <c r="HZL342" s="417"/>
      <c r="HZM342" s="417"/>
      <c r="HZN342" s="417"/>
      <c r="HZO342" s="417"/>
      <c r="HZP342" s="417"/>
      <c r="HZQ342" s="417"/>
      <c r="HZR342" s="417"/>
      <c r="HZS342" s="417"/>
      <c r="HZT342" s="417"/>
      <c r="HZU342" s="417"/>
      <c r="HZV342" s="417"/>
      <c r="HZW342" s="417"/>
      <c r="HZX342" s="417"/>
      <c r="HZY342" s="417"/>
      <c r="HZZ342" s="417"/>
      <c r="IAA342" s="417"/>
      <c r="IAB342" s="417"/>
      <c r="IAC342" s="417"/>
      <c r="IAD342" s="417"/>
      <c r="IAE342" s="417"/>
      <c r="IAF342" s="417"/>
      <c r="IAG342" s="417"/>
      <c r="IAH342" s="417"/>
      <c r="IAI342" s="417"/>
      <c r="IAJ342" s="417"/>
      <c r="IAK342" s="417"/>
      <c r="IAL342" s="417"/>
      <c r="IAM342" s="417"/>
      <c r="IAN342" s="417"/>
      <c r="IAO342" s="417"/>
      <c r="IAP342" s="417"/>
      <c r="IAQ342" s="417"/>
      <c r="IAR342" s="417"/>
      <c r="IAS342" s="417"/>
      <c r="IAT342" s="417"/>
      <c r="IAU342" s="417"/>
      <c r="IAV342" s="417"/>
      <c r="IAW342" s="417"/>
      <c r="IAX342" s="417"/>
      <c r="IAY342" s="417"/>
      <c r="IAZ342" s="417"/>
      <c r="IBA342" s="417"/>
      <c r="IBB342" s="417"/>
      <c r="IBC342" s="417"/>
      <c r="IBD342" s="417"/>
      <c r="IBE342" s="417"/>
      <c r="IBF342" s="417"/>
      <c r="IBG342" s="417"/>
      <c r="IBH342" s="417"/>
      <c r="IBI342" s="417"/>
      <c r="IBJ342" s="417"/>
      <c r="IBK342" s="417"/>
      <c r="IBL342" s="417"/>
      <c r="IBM342" s="417"/>
      <c r="IBN342" s="417"/>
      <c r="IBO342" s="417"/>
      <c r="IBP342" s="417"/>
      <c r="IBQ342" s="417"/>
      <c r="IBR342" s="417"/>
      <c r="IBS342" s="417"/>
      <c r="IBT342" s="417"/>
      <c r="IBU342" s="417"/>
      <c r="IBV342" s="417"/>
      <c r="IBW342" s="417"/>
      <c r="IBX342" s="417"/>
      <c r="IBY342" s="417"/>
      <c r="IBZ342" s="417"/>
      <c r="ICA342" s="417"/>
      <c r="ICB342" s="417"/>
      <c r="ICC342" s="417"/>
      <c r="ICD342" s="417"/>
      <c r="ICE342" s="417"/>
      <c r="ICF342" s="417"/>
      <c r="ICG342" s="417"/>
      <c r="ICH342" s="417"/>
      <c r="ICI342" s="417"/>
      <c r="ICJ342" s="417"/>
      <c r="ICK342" s="417"/>
      <c r="ICL342" s="417"/>
      <c r="ICM342" s="417"/>
      <c r="ICN342" s="417"/>
      <c r="ICO342" s="417"/>
      <c r="ICP342" s="417"/>
      <c r="ICQ342" s="417"/>
      <c r="ICR342" s="417"/>
      <c r="ICS342" s="417"/>
      <c r="ICT342" s="417"/>
      <c r="ICU342" s="417"/>
      <c r="ICV342" s="417"/>
      <c r="ICW342" s="417"/>
      <c r="ICX342" s="417"/>
      <c r="ICY342" s="417"/>
      <c r="ICZ342" s="417"/>
      <c r="IDA342" s="417"/>
      <c r="IDB342" s="417"/>
      <c r="IDC342" s="417"/>
      <c r="IDD342" s="417"/>
      <c r="IDE342" s="417"/>
      <c r="IDF342" s="417"/>
      <c r="IDG342" s="417"/>
      <c r="IDH342" s="417"/>
      <c r="IDI342" s="417"/>
      <c r="IDJ342" s="417"/>
      <c r="IDK342" s="417"/>
      <c r="IDL342" s="417"/>
      <c r="IDM342" s="417"/>
      <c r="IDN342" s="417"/>
      <c r="IDO342" s="417"/>
      <c r="IDP342" s="417"/>
      <c r="IDQ342" s="417"/>
      <c r="IDR342" s="417"/>
      <c r="IDS342" s="417"/>
      <c r="IDT342" s="417"/>
      <c r="IDU342" s="417"/>
      <c r="IDV342" s="417"/>
      <c r="IDW342" s="417"/>
      <c r="IDX342" s="417"/>
      <c r="IDY342" s="417"/>
      <c r="IDZ342" s="417"/>
      <c r="IEA342" s="417"/>
      <c r="IEB342" s="417"/>
      <c r="IEC342" s="417"/>
      <c r="IED342" s="417"/>
      <c r="IEE342" s="417"/>
      <c r="IEF342" s="417"/>
      <c r="IEG342" s="417"/>
      <c r="IEH342" s="417"/>
      <c r="IEI342" s="417"/>
      <c r="IEJ342" s="417"/>
      <c r="IEK342" s="417"/>
      <c r="IEL342" s="417"/>
      <c r="IEM342" s="417"/>
      <c r="IEN342" s="417"/>
      <c r="IEO342" s="417"/>
      <c r="IEP342" s="417"/>
      <c r="IEQ342" s="417"/>
      <c r="IER342" s="417"/>
      <c r="IES342" s="417"/>
      <c r="IET342" s="417"/>
      <c r="IEU342" s="417"/>
      <c r="IEV342" s="417"/>
      <c r="IEW342" s="417"/>
      <c r="IEX342" s="417"/>
      <c r="IEY342" s="417"/>
      <c r="IEZ342" s="417"/>
      <c r="IFA342" s="417"/>
      <c r="IFB342" s="417"/>
      <c r="IFC342" s="417"/>
      <c r="IFD342" s="417"/>
      <c r="IFE342" s="417"/>
      <c r="IFF342" s="417"/>
      <c r="IFG342" s="417"/>
      <c r="IFH342" s="417"/>
      <c r="IFI342" s="417"/>
      <c r="IFJ342" s="417"/>
      <c r="IFK342" s="417"/>
      <c r="IFL342" s="417"/>
      <c r="IFM342" s="417"/>
      <c r="IFN342" s="417"/>
      <c r="IFO342" s="417"/>
      <c r="IFP342" s="417"/>
      <c r="IFQ342" s="417"/>
      <c r="IFR342" s="417"/>
      <c r="IFS342" s="417"/>
      <c r="IFT342" s="417"/>
      <c r="IFU342" s="417"/>
      <c r="IFV342" s="417"/>
      <c r="IFW342" s="417"/>
      <c r="IFX342" s="417"/>
      <c r="IFY342" s="417"/>
      <c r="IFZ342" s="417"/>
      <c r="IGA342" s="417"/>
      <c r="IGB342" s="417"/>
      <c r="IGC342" s="417"/>
      <c r="IGD342" s="417"/>
      <c r="IGE342" s="417"/>
      <c r="IGF342" s="417"/>
      <c r="IGG342" s="417"/>
      <c r="IGH342" s="417"/>
      <c r="IGI342" s="417"/>
      <c r="IGJ342" s="417"/>
      <c r="IGK342" s="417"/>
      <c r="IGL342" s="417"/>
      <c r="IGM342" s="417"/>
      <c r="IGN342" s="417"/>
      <c r="IGO342" s="417"/>
      <c r="IGP342" s="417"/>
      <c r="IGQ342" s="417"/>
      <c r="IGR342" s="417"/>
      <c r="IGS342" s="417"/>
      <c r="IGT342" s="417"/>
      <c r="IGU342" s="417"/>
      <c r="IGV342" s="417"/>
      <c r="IGW342" s="417"/>
      <c r="IGX342" s="417"/>
      <c r="IGY342" s="417"/>
      <c r="IGZ342" s="417"/>
      <c r="IHA342" s="417"/>
      <c r="IHB342" s="417"/>
      <c r="IHC342" s="417"/>
      <c r="IHD342" s="417"/>
      <c r="IHE342" s="417"/>
      <c r="IHF342" s="417"/>
      <c r="IHG342" s="417"/>
      <c r="IHH342" s="417"/>
      <c r="IHI342" s="417"/>
      <c r="IHJ342" s="417"/>
      <c r="IHK342" s="417"/>
      <c r="IHL342" s="417"/>
      <c r="IHM342" s="417"/>
      <c r="IHN342" s="417"/>
      <c r="IHO342" s="417"/>
      <c r="IHP342" s="417"/>
      <c r="IHQ342" s="417"/>
      <c r="IHR342" s="417"/>
      <c r="IHS342" s="417"/>
      <c r="IHT342" s="417"/>
      <c r="IHU342" s="417"/>
      <c r="IHV342" s="417"/>
      <c r="IHW342" s="417"/>
      <c r="IHX342" s="417"/>
      <c r="IHY342" s="417"/>
      <c r="IHZ342" s="417"/>
      <c r="IIA342" s="417"/>
      <c r="IIB342" s="417"/>
      <c r="IIC342" s="417"/>
      <c r="IID342" s="417"/>
      <c r="IIE342" s="417"/>
      <c r="IIF342" s="417"/>
      <c r="IIG342" s="417"/>
      <c r="IIH342" s="417"/>
      <c r="III342" s="417"/>
      <c r="IIJ342" s="417"/>
      <c r="IIK342" s="417"/>
      <c r="IIL342" s="417"/>
      <c r="IIM342" s="417"/>
      <c r="IIN342" s="417"/>
      <c r="IIO342" s="417"/>
      <c r="IIP342" s="417"/>
      <c r="IIQ342" s="417"/>
      <c r="IIR342" s="417"/>
      <c r="IIS342" s="417"/>
      <c r="IIT342" s="417"/>
      <c r="IIU342" s="417"/>
      <c r="IIV342" s="417"/>
      <c r="IIW342" s="417"/>
      <c r="IIX342" s="417"/>
      <c r="IIY342" s="417"/>
      <c r="IIZ342" s="417"/>
      <c r="IJA342" s="417"/>
      <c r="IJB342" s="417"/>
      <c r="IJC342" s="417"/>
      <c r="IJD342" s="417"/>
      <c r="IJE342" s="417"/>
      <c r="IJF342" s="417"/>
      <c r="IJG342" s="417"/>
      <c r="IJH342" s="417"/>
      <c r="IJI342" s="417"/>
      <c r="IJJ342" s="417"/>
      <c r="IJK342" s="417"/>
      <c r="IJL342" s="417"/>
      <c r="IJM342" s="417"/>
      <c r="IJN342" s="417"/>
      <c r="IJO342" s="417"/>
      <c r="IJP342" s="417"/>
      <c r="IJQ342" s="417"/>
      <c r="IJR342" s="417"/>
      <c r="IJS342" s="417"/>
      <c r="IJT342" s="417"/>
      <c r="IJU342" s="417"/>
      <c r="IJV342" s="417"/>
      <c r="IJW342" s="417"/>
      <c r="IJX342" s="417"/>
      <c r="IJY342" s="417"/>
      <c r="IJZ342" s="417"/>
      <c r="IKA342" s="417"/>
      <c r="IKB342" s="417"/>
      <c r="IKC342" s="417"/>
      <c r="IKD342" s="417"/>
      <c r="IKE342" s="417"/>
      <c r="IKF342" s="417"/>
      <c r="IKG342" s="417"/>
      <c r="IKH342" s="417"/>
      <c r="IKI342" s="417"/>
      <c r="IKJ342" s="417"/>
      <c r="IKK342" s="417"/>
      <c r="IKL342" s="417"/>
      <c r="IKM342" s="417"/>
      <c r="IKN342" s="417"/>
      <c r="IKO342" s="417"/>
      <c r="IKP342" s="417"/>
      <c r="IKQ342" s="417"/>
      <c r="IKR342" s="417"/>
      <c r="IKS342" s="417"/>
      <c r="IKT342" s="417"/>
      <c r="IKU342" s="417"/>
      <c r="IKV342" s="417"/>
      <c r="IKW342" s="417"/>
      <c r="IKX342" s="417"/>
      <c r="IKY342" s="417"/>
      <c r="IKZ342" s="417"/>
      <c r="ILA342" s="417"/>
      <c r="ILB342" s="417"/>
      <c r="ILC342" s="417"/>
      <c r="ILD342" s="417"/>
      <c r="ILE342" s="417"/>
      <c r="ILF342" s="417"/>
      <c r="ILG342" s="417"/>
      <c r="ILH342" s="417"/>
      <c r="ILI342" s="417"/>
      <c r="ILJ342" s="417"/>
      <c r="ILK342" s="417"/>
      <c r="ILL342" s="417"/>
      <c r="ILM342" s="417"/>
      <c r="ILN342" s="417"/>
      <c r="ILO342" s="417"/>
      <c r="ILP342" s="417"/>
      <c r="ILQ342" s="417"/>
      <c r="ILR342" s="417"/>
      <c r="ILS342" s="417"/>
      <c r="ILT342" s="417"/>
      <c r="ILU342" s="417"/>
      <c r="ILV342" s="417"/>
      <c r="ILW342" s="417"/>
      <c r="ILX342" s="417"/>
      <c r="ILY342" s="417"/>
      <c r="ILZ342" s="417"/>
      <c r="IMA342" s="417"/>
      <c r="IMB342" s="417"/>
      <c r="IMC342" s="417"/>
      <c r="IMD342" s="417"/>
      <c r="IME342" s="417"/>
      <c r="IMF342" s="417"/>
      <c r="IMG342" s="417"/>
      <c r="IMH342" s="417"/>
      <c r="IMI342" s="417"/>
      <c r="IMJ342" s="417"/>
      <c r="IMK342" s="417"/>
      <c r="IML342" s="417"/>
      <c r="IMM342" s="417"/>
      <c r="IMN342" s="417"/>
      <c r="IMO342" s="417"/>
      <c r="IMP342" s="417"/>
      <c r="IMQ342" s="417"/>
      <c r="IMR342" s="417"/>
      <c r="IMS342" s="417"/>
      <c r="IMT342" s="417"/>
      <c r="IMU342" s="417"/>
      <c r="IMV342" s="417"/>
      <c r="IMW342" s="417"/>
      <c r="IMX342" s="417"/>
      <c r="IMY342" s="417"/>
      <c r="IMZ342" s="417"/>
      <c r="INA342" s="417"/>
      <c r="INB342" s="417"/>
      <c r="INC342" s="417"/>
      <c r="IND342" s="417"/>
      <c r="INE342" s="417"/>
      <c r="INF342" s="417"/>
      <c r="ING342" s="417"/>
      <c r="INH342" s="417"/>
      <c r="INI342" s="417"/>
      <c r="INJ342" s="417"/>
      <c r="INK342" s="417"/>
      <c r="INL342" s="417"/>
      <c r="INM342" s="417"/>
      <c r="INN342" s="417"/>
      <c r="INO342" s="417"/>
      <c r="INP342" s="417"/>
      <c r="INQ342" s="417"/>
      <c r="INR342" s="417"/>
      <c r="INS342" s="417"/>
      <c r="INT342" s="417"/>
      <c r="INU342" s="417"/>
      <c r="INV342" s="417"/>
      <c r="INW342" s="417"/>
      <c r="INX342" s="417"/>
      <c r="INY342" s="417"/>
      <c r="INZ342" s="417"/>
      <c r="IOA342" s="417"/>
      <c r="IOB342" s="417"/>
      <c r="IOC342" s="417"/>
      <c r="IOD342" s="417"/>
      <c r="IOE342" s="417"/>
      <c r="IOF342" s="417"/>
      <c r="IOG342" s="417"/>
      <c r="IOH342" s="417"/>
      <c r="IOI342" s="417"/>
      <c r="IOJ342" s="417"/>
      <c r="IOK342" s="417"/>
      <c r="IOL342" s="417"/>
      <c r="IOM342" s="417"/>
      <c r="ION342" s="417"/>
      <c r="IOO342" s="417"/>
      <c r="IOP342" s="417"/>
      <c r="IOQ342" s="417"/>
      <c r="IOR342" s="417"/>
      <c r="IOS342" s="417"/>
      <c r="IOT342" s="417"/>
      <c r="IOU342" s="417"/>
      <c r="IOV342" s="417"/>
      <c r="IOW342" s="417"/>
      <c r="IOX342" s="417"/>
      <c r="IOY342" s="417"/>
      <c r="IOZ342" s="417"/>
      <c r="IPA342" s="417"/>
      <c r="IPB342" s="417"/>
      <c r="IPC342" s="417"/>
      <c r="IPD342" s="417"/>
      <c r="IPE342" s="417"/>
      <c r="IPF342" s="417"/>
      <c r="IPG342" s="417"/>
      <c r="IPH342" s="417"/>
      <c r="IPI342" s="417"/>
      <c r="IPJ342" s="417"/>
      <c r="IPK342" s="417"/>
      <c r="IPL342" s="417"/>
      <c r="IPM342" s="417"/>
      <c r="IPN342" s="417"/>
      <c r="IPO342" s="417"/>
      <c r="IPP342" s="417"/>
      <c r="IPQ342" s="417"/>
      <c r="IPR342" s="417"/>
      <c r="IPS342" s="417"/>
      <c r="IPT342" s="417"/>
      <c r="IPU342" s="417"/>
      <c r="IPV342" s="417"/>
      <c r="IPW342" s="417"/>
      <c r="IPX342" s="417"/>
      <c r="IPY342" s="417"/>
      <c r="IPZ342" s="417"/>
      <c r="IQA342" s="417"/>
      <c r="IQB342" s="417"/>
      <c r="IQC342" s="417"/>
      <c r="IQD342" s="417"/>
      <c r="IQE342" s="417"/>
      <c r="IQF342" s="417"/>
      <c r="IQG342" s="417"/>
      <c r="IQH342" s="417"/>
      <c r="IQI342" s="417"/>
      <c r="IQJ342" s="417"/>
      <c r="IQK342" s="417"/>
      <c r="IQL342" s="417"/>
      <c r="IQM342" s="417"/>
      <c r="IQN342" s="417"/>
      <c r="IQO342" s="417"/>
      <c r="IQP342" s="417"/>
      <c r="IQQ342" s="417"/>
      <c r="IQR342" s="417"/>
      <c r="IQS342" s="417"/>
      <c r="IQT342" s="417"/>
      <c r="IQU342" s="417"/>
      <c r="IQV342" s="417"/>
      <c r="IQW342" s="417"/>
      <c r="IQX342" s="417"/>
      <c r="IQY342" s="417"/>
      <c r="IQZ342" s="417"/>
      <c r="IRA342" s="417"/>
      <c r="IRB342" s="417"/>
      <c r="IRC342" s="417"/>
      <c r="IRD342" s="417"/>
      <c r="IRE342" s="417"/>
      <c r="IRF342" s="417"/>
      <c r="IRG342" s="417"/>
      <c r="IRH342" s="417"/>
      <c r="IRI342" s="417"/>
      <c r="IRJ342" s="417"/>
      <c r="IRK342" s="417"/>
      <c r="IRL342" s="417"/>
      <c r="IRM342" s="417"/>
      <c r="IRN342" s="417"/>
      <c r="IRO342" s="417"/>
      <c r="IRP342" s="417"/>
      <c r="IRQ342" s="417"/>
      <c r="IRR342" s="417"/>
      <c r="IRS342" s="417"/>
      <c r="IRT342" s="417"/>
      <c r="IRU342" s="417"/>
      <c r="IRV342" s="417"/>
      <c r="IRW342" s="417"/>
      <c r="IRX342" s="417"/>
      <c r="IRY342" s="417"/>
      <c r="IRZ342" s="417"/>
      <c r="ISA342" s="417"/>
      <c r="ISB342" s="417"/>
      <c r="ISC342" s="417"/>
      <c r="ISD342" s="417"/>
      <c r="ISE342" s="417"/>
      <c r="ISF342" s="417"/>
      <c r="ISG342" s="417"/>
      <c r="ISH342" s="417"/>
      <c r="ISI342" s="417"/>
      <c r="ISJ342" s="417"/>
      <c r="ISK342" s="417"/>
      <c r="ISL342" s="417"/>
      <c r="ISM342" s="417"/>
      <c r="ISN342" s="417"/>
      <c r="ISO342" s="417"/>
      <c r="ISP342" s="417"/>
      <c r="ISQ342" s="417"/>
      <c r="ISR342" s="417"/>
      <c r="ISS342" s="417"/>
      <c r="IST342" s="417"/>
      <c r="ISU342" s="417"/>
      <c r="ISV342" s="417"/>
      <c r="ISW342" s="417"/>
      <c r="ISX342" s="417"/>
      <c r="ISY342" s="417"/>
      <c r="ISZ342" s="417"/>
      <c r="ITA342" s="417"/>
      <c r="ITB342" s="417"/>
      <c r="ITC342" s="417"/>
      <c r="ITD342" s="417"/>
      <c r="ITE342" s="417"/>
      <c r="ITF342" s="417"/>
      <c r="ITG342" s="417"/>
      <c r="ITH342" s="417"/>
      <c r="ITI342" s="417"/>
      <c r="ITJ342" s="417"/>
      <c r="ITK342" s="417"/>
      <c r="ITL342" s="417"/>
      <c r="ITM342" s="417"/>
      <c r="ITN342" s="417"/>
      <c r="ITO342" s="417"/>
      <c r="ITP342" s="417"/>
      <c r="ITQ342" s="417"/>
      <c r="ITR342" s="417"/>
      <c r="ITS342" s="417"/>
      <c r="ITT342" s="417"/>
      <c r="ITU342" s="417"/>
      <c r="ITV342" s="417"/>
      <c r="ITW342" s="417"/>
      <c r="ITX342" s="417"/>
      <c r="ITY342" s="417"/>
      <c r="ITZ342" s="417"/>
      <c r="IUA342" s="417"/>
      <c r="IUB342" s="417"/>
      <c r="IUC342" s="417"/>
      <c r="IUD342" s="417"/>
      <c r="IUE342" s="417"/>
      <c r="IUF342" s="417"/>
      <c r="IUG342" s="417"/>
      <c r="IUH342" s="417"/>
      <c r="IUI342" s="417"/>
      <c r="IUJ342" s="417"/>
      <c r="IUK342" s="417"/>
      <c r="IUL342" s="417"/>
      <c r="IUM342" s="417"/>
      <c r="IUN342" s="417"/>
      <c r="IUO342" s="417"/>
      <c r="IUP342" s="417"/>
      <c r="IUQ342" s="417"/>
      <c r="IUR342" s="417"/>
      <c r="IUS342" s="417"/>
      <c r="IUT342" s="417"/>
      <c r="IUU342" s="417"/>
      <c r="IUV342" s="417"/>
      <c r="IUW342" s="417"/>
      <c r="IUX342" s="417"/>
      <c r="IUY342" s="417"/>
      <c r="IUZ342" s="417"/>
      <c r="IVA342" s="417"/>
      <c r="IVB342" s="417"/>
      <c r="IVC342" s="417"/>
      <c r="IVD342" s="417"/>
      <c r="IVE342" s="417"/>
      <c r="IVF342" s="417"/>
      <c r="IVG342" s="417"/>
      <c r="IVH342" s="417"/>
      <c r="IVI342" s="417"/>
      <c r="IVJ342" s="417"/>
      <c r="IVK342" s="417"/>
      <c r="IVL342" s="417"/>
      <c r="IVM342" s="417"/>
      <c r="IVN342" s="417"/>
      <c r="IVO342" s="417"/>
      <c r="IVP342" s="417"/>
      <c r="IVQ342" s="417"/>
      <c r="IVR342" s="417"/>
      <c r="IVS342" s="417"/>
      <c r="IVT342" s="417"/>
      <c r="IVU342" s="417"/>
      <c r="IVV342" s="417"/>
      <c r="IVW342" s="417"/>
      <c r="IVX342" s="417"/>
      <c r="IVY342" s="417"/>
      <c r="IVZ342" s="417"/>
      <c r="IWA342" s="417"/>
      <c r="IWB342" s="417"/>
      <c r="IWC342" s="417"/>
      <c r="IWD342" s="417"/>
      <c r="IWE342" s="417"/>
      <c r="IWF342" s="417"/>
      <c r="IWG342" s="417"/>
      <c r="IWH342" s="417"/>
      <c r="IWI342" s="417"/>
      <c r="IWJ342" s="417"/>
      <c r="IWK342" s="417"/>
      <c r="IWL342" s="417"/>
      <c r="IWM342" s="417"/>
      <c r="IWN342" s="417"/>
      <c r="IWO342" s="417"/>
      <c r="IWP342" s="417"/>
      <c r="IWQ342" s="417"/>
      <c r="IWR342" s="417"/>
      <c r="IWS342" s="417"/>
      <c r="IWT342" s="417"/>
      <c r="IWU342" s="417"/>
      <c r="IWV342" s="417"/>
      <c r="IWW342" s="417"/>
      <c r="IWX342" s="417"/>
      <c r="IWY342" s="417"/>
      <c r="IWZ342" s="417"/>
      <c r="IXA342" s="417"/>
      <c r="IXB342" s="417"/>
      <c r="IXC342" s="417"/>
      <c r="IXD342" s="417"/>
      <c r="IXE342" s="417"/>
      <c r="IXF342" s="417"/>
      <c r="IXG342" s="417"/>
      <c r="IXH342" s="417"/>
      <c r="IXI342" s="417"/>
      <c r="IXJ342" s="417"/>
      <c r="IXK342" s="417"/>
      <c r="IXL342" s="417"/>
      <c r="IXM342" s="417"/>
      <c r="IXN342" s="417"/>
      <c r="IXO342" s="417"/>
      <c r="IXP342" s="417"/>
      <c r="IXQ342" s="417"/>
      <c r="IXR342" s="417"/>
      <c r="IXS342" s="417"/>
      <c r="IXT342" s="417"/>
      <c r="IXU342" s="417"/>
      <c r="IXV342" s="417"/>
      <c r="IXW342" s="417"/>
      <c r="IXX342" s="417"/>
      <c r="IXY342" s="417"/>
      <c r="IXZ342" s="417"/>
      <c r="IYA342" s="417"/>
      <c r="IYB342" s="417"/>
      <c r="IYC342" s="417"/>
      <c r="IYD342" s="417"/>
      <c r="IYE342" s="417"/>
      <c r="IYF342" s="417"/>
      <c r="IYG342" s="417"/>
      <c r="IYH342" s="417"/>
      <c r="IYI342" s="417"/>
      <c r="IYJ342" s="417"/>
      <c r="IYK342" s="417"/>
      <c r="IYL342" s="417"/>
      <c r="IYM342" s="417"/>
      <c r="IYN342" s="417"/>
      <c r="IYO342" s="417"/>
      <c r="IYP342" s="417"/>
      <c r="IYQ342" s="417"/>
      <c r="IYR342" s="417"/>
      <c r="IYS342" s="417"/>
      <c r="IYT342" s="417"/>
      <c r="IYU342" s="417"/>
      <c r="IYV342" s="417"/>
      <c r="IYW342" s="417"/>
      <c r="IYX342" s="417"/>
      <c r="IYY342" s="417"/>
      <c r="IYZ342" s="417"/>
      <c r="IZA342" s="417"/>
      <c r="IZB342" s="417"/>
      <c r="IZC342" s="417"/>
      <c r="IZD342" s="417"/>
      <c r="IZE342" s="417"/>
      <c r="IZF342" s="417"/>
      <c r="IZG342" s="417"/>
      <c r="IZH342" s="417"/>
      <c r="IZI342" s="417"/>
      <c r="IZJ342" s="417"/>
      <c r="IZK342" s="417"/>
      <c r="IZL342" s="417"/>
      <c r="IZM342" s="417"/>
      <c r="IZN342" s="417"/>
      <c r="IZO342" s="417"/>
      <c r="IZP342" s="417"/>
      <c r="IZQ342" s="417"/>
      <c r="IZR342" s="417"/>
      <c r="IZS342" s="417"/>
      <c r="IZT342" s="417"/>
      <c r="IZU342" s="417"/>
      <c r="IZV342" s="417"/>
      <c r="IZW342" s="417"/>
      <c r="IZX342" s="417"/>
      <c r="IZY342" s="417"/>
      <c r="IZZ342" s="417"/>
      <c r="JAA342" s="417"/>
      <c r="JAB342" s="417"/>
      <c r="JAC342" s="417"/>
      <c r="JAD342" s="417"/>
      <c r="JAE342" s="417"/>
      <c r="JAF342" s="417"/>
      <c r="JAG342" s="417"/>
      <c r="JAH342" s="417"/>
      <c r="JAI342" s="417"/>
      <c r="JAJ342" s="417"/>
      <c r="JAK342" s="417"/>
      <c r="JAL342" s="417"/>
      <c r="JAM342" s="417"/>
      <c r="JAN342" s="417"/>
      <c r="JAO342" s="417"/>
      <c r="JAP342" s="417"/>
      <c r="JAQ342" s="417"/>
      <c r="JAR342" s="417"/>
      <c r="JAS342" s="417"/>
      <c r="JAT342" s="417"/>
      <c r="JAU342" s="417"/>
      <c r="JAV342" s="417"/>
      <c r="JAW342" s="417"/>
      <c r="JAX342" s="417"/>
      <c r="JAY342" s="417"/>
      <c r="JAZ342" s="417"/>
      <c r="JBA342" s="417"/>
      <c r="JBB342" s="417"/>
      <c r="JBC342" s="417"/>
      <c r="JBD342" s="417"/>
      <c r="JBE342" s="417"/>
      <c r="JBF342" s="417"/>
      <c r="JBG342" s="417"/>
      <c r="JBH342" s="417"/>
      <c r="JBI342" s="417"/>
      <c r="JBJ342" s="417"/>
      <c r="JBK342" s="417"/>
      <c r="JBL342" s="417"/>
      <c r="JBM342" s="417"/>
      <c r="JBN342" s="417"/>
      <c r="JBO342" s="417"/>
      <c r="JBP342" s="417"/>
      <c r="JBQ342" s="417"/>
      <c r="JBR342" s="417"/>
      <c r="JBS342" s="417"/>
      <c r="JBT342" s="417"/>
      <c r="JBU342" s="417"/>
      <c r="JBV342" s="417"/>
      <c r="JBW342" s="417"/>
      <c r="JBX342" s="417"/>
      <c r="JBY342" s="417"/>
      <c r="JBZ342" s="417"/>
      <c r="JCA342" s="417"/>
      <c r="JCB342" s="417"/>
      <c r="JCC342" s="417"/>
      <c r="JCD342" s="417"/>
      <c r="JCE342" s="417"/>
      <c r="JCF342" s="417"/>
      <c r="JCG342" s="417"/>
      <c r="JCH342" s="417"/>
      <c r="JCI342" s="417"/>
      <c r="JCJ342" s="417"/>
      <c r="JCK342" s="417"/>
      <c r="JCL342" s="417"/>
      <c r="JCM342" s="417"/>
      <c r="JCN342" s="417"/>
      <c r="JCO342" s="417"/>
      <c r="JCP342" s="417"/>
      <c r="JCQ342" s="417"/>
      <c r="JCR342" s="417"/>
      <c r="JCS342" s="417"/>
      <c r="JCT342" s="417"/>
      <c r="JCU342" s="417"/>
      <c r="JCV342" s="417"/>
      <c r="JCW342" s="417"/>
      <c r="JCX342" s="417"/>
      <c r="JCY342" s="417"/>
      <c r="JCZ342" s="417"/>
      <c r="JDA342" s="417"/>
      <c r="JDB342" s="417"/>
      <c r="JDC342" s="417"/>
      <c r="JDD342" s="417"/>
      <c r="JDE342" s="417"/>
      <c r="JDF342" s="417"/>
      <c r="JDG342" s="417"/>
      <c r="JDH342" s="417"/>
      <c r="JDI342" s="417"/>
      <c r="JDJ342" s="417"/>
      <c r="JDK342" s="417"/>
      <c r="JDL342" s="417"/>
      <c r="JDM342" s="417"/>
      <c r="JDN342" s="417"/>
      <c r="JDO342" s="417"/>
      <c r="JDP342" s="417"/>
      <c r="JDQ342" s="417"/>
      <c r="JDR342" s="417"/>
      <c r="JDS342" s="417"/>
      <c r="JDT342" s="417"/>
      <c r="JDU342" s="417"/>
      <c r="JDV342" s="417"/>
      <c r="JDW342" s="417"/>
      <c r="JDX342" s="417"/>
      <c r="JDY342" s="417"/>
      <c r="JDZ342" s="417"/>
      <c r="JEA342" s="417"/>
      <c r="JEB342" s="417"/>
      <c r="JEC342" s="417"/>
      <c r="JED342" s="417"/>
      <c r="JEE342" s="417"/>
      <c r="JEF342" s="417"/>
      <c r="JEG342" s="417"/>
      <c r="JEH342" s="417"/>
      <c r="JEI342" s="417"/>
      <c r="JEJ342" s="417"/>
      <c r="JEK342" s="417"/>
      <c r="JEL342" s="417"/>
      <c r="JEM342" s="417"/>
      <c r="JEN342" s="417"/>
      <c r="JEO342" s="417"/>
      <c r="JEP342" s="417"/>
      <c r="JEQ342" s="417"/>
      <c r="JER342" s="417"/>
      <c r="JES342" s="417"/>
      <c r="JET342" s="417"/>
      <c r="JEU342" s="417"/>
      <c r="JEV342" s="417"/>
      <c r="JEW342" s="417"/>
      <c r="JEX342" s="417"/>
      <c r="JEY342" s="417"/>
      <c r="JEZ342" s="417"/>
      <c r="JFA342" s="417"/>
      <c r="JFB342" s="417"/>
      <c r="JFC342" s="417"/>
      <c r="JFD342" s="417"/>
      <c r="JFE342" s="417"/>
      <c r="JFF342" s="417"/>
      <c r="JFG342" s="417"/>
      <c r="JFH342" s="417"/>
      <c r="JFI342" s="417"/>
      <c r="JFJ342" s="417"/>
      <c r="JFK342" s="417"/>
      <c r="JFL342" s="417"/>
      <c r="JFM342" s="417"/>
      <c r="JFN342" s="417"/>
      <c r="JFO342" s="417"/>
      <c r="JFP342" s="417"/>
      <c r="JFQ342" s="417"/>
      <c r="JFR342" s="417"/>
      <c r="JFS342" s="417"/>
      <c r="JFT342" s="417"/>
      <c r="JFU342" s="417"/>
      <c r="JFV342" s="417"/>
      <c r="JFW342" s="417"/>
      <c r="JFX342" s="417"/>
      <c r="JFY342" s="417"/>
      <c r="JFZ342" s="417"/>
      <c r="JGA342" s="417"/>
      <c r="JGB342" s="417"/>
      <c r="JGC342" s="417"/>
      <c r="JGD342" s="417"/>
      <c r="JGE342" s="417"/>
      <c r="JGF342" s="417"/>
      <c r="JGG342" s="417"/>
      <c r="JGH342" s="417"/>
      <c r="JGI342" s="417"/>
      <c r="JGJ342" s="417"/>
      <c r="JGK342" s="417"/>
      <c r="JGL342" s="417"/>
      <c r="JGM342" s="417"/>
      <c r="JGN342" s="417"/>
      <c r="JGO342" s="417"/>
      <c r="JGP342" s="417"/>
      <c r="JGQ342" s="417"/>
      <c r="JGR342" s="417"/>
      <c r="JGS342" s="417"/>
      <c r="JGT342" s="417"/>
      <c r="JGU342" s="417"/>
      <c r="JGV342" s="417"/>
      <c r="JGW342" s="417"/>
      <c r="JGX342" s="417"/>
      <c r="JGY342" s="417"/>
      <c r="JGZ342" s="417"/>
      <c r="JHA342" s="417"/>
      <c r="JHB342" s="417"/>
      <c r="JHC342" s="417"/>
      <c r="JHD342" s="417"/>
      <c r="JHE342" s="417"/>
      <c r="JHF342" s="417"/>
      <c r="JHG342" s="417"/>
      <c r="JHH342" s="417"/>
      <c r="JHI342" s="417"/>
      <c r="JHJ342" s="417"/>
      <c r="JHK342" s="417"/>
      <c r="JHL342" s="417"/>
      <c r="JHM342" s="417"/>
      <c r="JHN342" s="417"/>
      <c r="JHO342" s="417"/>
      <c r="JHP342" s="417"/>
      <c r="JHQ342" s="417"/>
      <c r="JHR342" s="417"/>
      <c r="JHS342" s="417"/>
      <c r="JHT342" s="417"/>
      <c r="JHU342" s="417"/>
      <c r="JHV342" s="417"/>
      <c r="JHW342" s="417"/>
      <c r="JHX342" s="417"/>
      <c r="JHY342" s="417"/>
      <c r="JHZ342" s="417"/>
      <c r="JIA342" s="417"/>
      <c r="JIB342" s="417"/>
      <c r="JIC342" s="417"/>
      <c r="JID342" s="417"/>
      <c r="JIE342" s="417"/>
      <c r="JIF342" s="417"/>
      <c r="JIG342" s="417"/>
      <c r="JIH342" s="417"/>
      <c r="JII342" s="417"/>
      <c r="JIJ342" s="417"/>
      <c r="JIK342" s="417"/>
      <c r="JIL342" s="417"/>
      <c r="JIM342" s="417"/>
      <c r="JIN342" s="417"/>
      <c r="JIO342" s="417"/>
      <c r="JIP342" s="417"/>
      <c r="JIQ342" s="417"/>
      <c r="JIR342" s="417"/>
      <c r="JIS342" s="417"/>
      <c r="JIT342" s="417"/>
      <c r="JIU342" s="417"/>
      <c r="JIV342" s="417"/>
      <c r="JIW342" s="417"/>
      <c r="JIX342" s="417"/>
      <c r="JIY342" s="417"/>
      <c r="JIZ342" s="417"/>
      <c r="JJA342" s="417"/>
      <c r="JJB342" s="417"/>
      <c r="JJC342" s="417"/>
      <c r="JJD342" s="417"/>
      <c r="JJE342" s="417"/>
      <c r="JJF342" s="417"/>
      <c r="JJG342" s="417"/>
      <c r="JJH342" s="417"/>
      <c r="JJI342" s="417"/>
      <c r="JJJ342" s="417"/>
      <c r="JJK342" s="417"/>
      <c r="JJL342" s="417"/>
      <c r="JJM342" s="417"/>
      <c r="JJN342" s="417"/>
      <c r="JJO342" s="417"/>
      <c r="JJP342" s="417"/>
      <c r="JJQ342" s="417"/>
      <c r="JJR342" s="417"/>
      <c r="JJS342" s="417"/>
      <c r="JJT342" s="417"/>
      <c r="JJU342" s="417"/>
      <c r="JJV342" s="417"/>
      <c r="JJW342" s="417"/>
      <c r="JJX342" s="417"/>
      <c r="JJY342" s="417"/>
      <c r="JJZ342" s="417"/>
      <c r="JKA342" s="417"/>
      <c r="JKB342" s="417"/>
      <c r="JKC342" s="417"/>
      <c r="JKD342" s="417"/>
      <c r="JKE342" s="417"/>
      <c r="JKF342" s="417"/>
      <c r="JKG342" s="417"/>
      <c r="JKH342" s="417"/>
      <c r="JKI342" s="417"/>
      <c r="JKJ342" s="417"/>
      <c r="JKK342" s="417"/>
      <c r="JKL342" s="417"/>
      <c r="JKM342" s="417"/>
      <c r="JKN342" s="417"/>
      <c r="JKO342" s="417"/>
      <c r="JKP342" s="417"/>
      <c r="JKQ342" s="417"/>
      <c r="JKR342" s="417"/>
      <c r="JKS342" s="417"/>
      <c r="JKT342" s="417"/>
      <c r="JKU342" s="417"/>
      <c r="JKV342" s="417"/>
      <c r="JKW342" s="417"/>
      <c r="JKX342" s="417"/>
      <c r="JKY342" s="417"/>
      <c r="JKZ342" s="417"/>
      <c r="JLA342" s="417"/>
      <c r="JLB342" s="417"/>
      <c r="JLC342" s="417"/>
      <c r="JLD342" s="417"/>
      <c r="JLE342" s="417"/>
      <c r="JLF342" s="417"/>
      <c r="JLG342" s="417"/>
      <c r="JLH342" s="417"/>
      <c r="JLI342" s="417"/>
      <c r="JLJ342" s="417"/>
      <c r="JLK342" s="417"/>
      <c r="JLL342" s="417"/>
      <c r="JLM342" s="417"/>
      <c r="JLN342" s="417"/>
      <c r="JLO342" s="417"/>
      <c r="JLP342" s="417"/>
      <c r="JLQ342" s="417"/>
      <c r="JLR342" s="417"/>
      <c r="JLS342" s="417"/>
      <c r="JLT342" s="417"/>
      <c r="JLU342" s="417"/>
      <c r="JLV342" s="417"/>
      <c r="JLW342" s="417"/>
      <c r="JLX342" s="417"/>
      <c r="JLY342" s="417"/>
      <c r="JLZ342" s="417"/>
      <c r="JMA342" s="417"/>
      <c r="JMB342" s="417"/>
      <c r="JMC342" s="417"/>
      <c r="JMD342" s="417"/>
      <c r="JME342" s="417"/>
      <c r="JMF342" s="417"/>
      <c r="JMG342" s="417"/>
      <c r="JMH342" s="417"/>
      <c r="JMI342" s="417"/>
      <c r="JMJ342" s="417"/>
      <c r="JMK342" s="417"/>
      <c r="JML342" s="417"/>
      <c r="JMM342" s="417"/>
      <c r="JMN342" s="417"/>
      <c r="JMO342" s="417"/>
      <c r="JMP342" s="417"/>
      <c r="JMQ342" s="417"/>
      <c r="JMR342" s="417"/>
      <c r="JMS342" s="417"/>
      <c r="JMT342" s="417"/>
      <c r="JMU342" s="417"/>
      <c r="JMV342" s="417"/>
      <c r="JMW342" s="417"/>
      <c r="JMX342" s="417"/>
      <c r="JMY342" s="417"/>
      <c r="JMZ342" s="417"/>
      <c r="JNA342" s="417"/>
      <c r="JNB342" s="417"/>
      <c r="JNC342" s="417"/>
      <c r="JND342" s="417"/>
      <c r="JNE342" s="417"/>
      <c r="JNF342" s="417"/>
      <c r="JNG342" s="417"/>
      <c r="JNH342" s="417"/>
      <c r="JNI342" s="417"/>
      <c r="JNJ342" s="417"/>
      <c r="JNK342" s="417"/>
      <c r="JNL342" s="417"/>
      <c r="JNM342" s="417"/>
      <c r="JNN342" s="417"/>
      <c r="JNO342" s="417"/>
      <c r="JNP342" s="417"/>
      <c r="JNQ342" s="417"/>
      <c r="JNR342" s="417"/>
      <c r="JNS342" s="417"/>
      <c r="JNT342" s="417"/>
      <c r="JNU342" s="417"/>
      <c r="JNV342" s="417"/>
      <c r="JNW342" s="417"/>
      <c r="JNX342" s="417"/>
      <c r="JNY342" s="417"/>
      <c r="JNZ342" s="417"/>
      <c r="JOA342" s="417"/>
      <c r="JOB342" s="417"/>
      <c r="JOC342" s="417"/>
      <c r="JOD342" s="417"/>
      <c r="JOE342" s="417"/>
      <c r="JOF342" s="417"/>
      <c r="JOG342" s="417"/>
      <c r="JOH342" s="417"/>
      <c r="JOI342" s="417"/>
      <c r="JOJ342" s="417"/>
      <c r="JOK342" s="417"/>
      <c r="JOL342" s="417"/>
      <c r="JOM342" s="417"/>
      <c r="JON342" s="417"/>
      <c r="JOO342" s="417"/>
      <c r="JOP342" s="417"/>
      <c r="JOQ342" s="417"/>
      <c r="JOR342" s="417"/>
      <c r="JOS342" s="417"/>
      <c r="JOT342" s="417"/>
      <c r="JOU342" s="417"/>
      <c r="JOV342" s="417"/>
      <c r="JOW342" s="417"/>
      <c r="JOX342" s="417"/>
      <c r="JOY342" s="417"/>
      <c r="JOZ342" s="417"/>
      <c r="JPA342" s="417"/>
      <c r="JPB342" s="417"/>
      <c r="JPC342" s="417"/>
      <c r="JPD342" s="417"/>
      <c r="JPE342" s="417"/>
      <c r="JPF342" s="417"/>
      <c r="JPG342" s="417"/>
      <c r="JPH342" s="417"/>
      <c r="JPI342" s="417"/>
      <c r="JPJ342" s="417"/>
      <c r="JPK342" s="417"/>
      <c r="JPL342" s="417"/>
      <c r="JPM342" s="417"/>
      <c r="JPN342" s="417"/>
      <c r="JPO342" s="417"/>
      <c r="JPP342" s="417"/>
      <c r="JPQ342" s="417"/>
      <c r="JPR342" s="417"/>
      <c r="JPS342" s="417"/>
      <c r="JPT342" s="417"/>
      <c r="JPU342" s="417"/>
      <c r="JPV342" s="417"/>
      <c r="JPW342" s="417"/>
      <c r="JPX342" s="417"/>
      <c r="JPY342" s="417"/>
      <c r="JPZ342" s="417"/>
      <c r="JQA342" s="417"/>
      <c r="JQB342" s="417"/>
      <c r="JQC342" s="417"/>
      <c r="JQD342" s="417"/>
      <c r="JQE342" s="417"/>
      <c r="JQF342" s="417"/>
      <c r="JQG342" s="417"/>
      <c r="JQH342" s="417"/>
      <c r="JQI342" s="417"/>
      <c r="JQJ342" s="417"/>
      <c r="JQK342" s="417"/>
      <c r="JQL342" s="417"/>
      <c r="JQM342" s="417"/>
      <c r="JQN342" s="417"/>
      <c r="JQO342" s="417"/>
      <c r="JQP342" s="417"/>
      <c r="JQQ342" s="417"/>
      <c r="JQR342" s="417"/>
      <c r="JQS342" s="417"/>
      <c r="JQT342" s="417"/>
      <c r="JQU342" s="417"/>
      <c r="JQV342" s="417"/>
      <c r="JQW342" s="417"/>
      <c r="JQX342" s="417"/>
      <c r="JQY342" s="417"/>
      <c r="JQZ342" s="417"/>
      <c r="JRA342" s="417"/>
      <c r="JRB342" s="417"/>
      <c r="JRC342" s="417"/>
      <c r="JRD342" s="417"/>
      <c r="JRE342" s="417"/>
      <c r="JRF342" s="417"/>
      <c r="JRG342" s="417"/>
      <c r="JRH342" s="417"/>
      <c r="JRI342" s="417"/>
      <c r="JRJ342" s="417"/>
      <c r="JRK342" s="417"/>
      <c r="JRL342" s="417"/>
      <c r="JRM342" s="417"/>
      <c r="JRN342" s="417"/>
      <c r="JRO342" s="417"/>
      <c r="JRP342" s="417"/>
      <c r="JRQ342" s="417"/>
      <c r="JRR342" s="417"/>
      <c r="JRS342" s="417"/>
      <c r="JRT342" s="417"/>
      <c r="JRU342" s="417"/>
      <c r="JRV342" s="417"/>
      <c r="JRW342" s="417"/>
      <c r="JRX342" s="417"/>
      <c r="JRY342" s="417"/>
      <c r="JRZ342" s="417"/>
      <c r="JSA342" s="417"/>
      <c r="JSB342" s="417"/>
      <c r="JSC342" s="417"/>
      <c r="JSD342" s="417"/>
      <c r="JSE342" s="417"/>
      <c r="JSF342" s="417"/>
      <c r="JSG342" s="417"/>
      <c r="JSH342" s="417"/>
      <c r="JSI342" s="417"/>
      <c r="JSJ342" s="417"/>
      <c r="JSK342" s="417"/>
      <c r="JSL342" s="417"/>
      <c r="JSM342" s="417"/>
      <c r="JSN342" s="417"/>
      <c r="JSO342" s="417"/>
      <c r="JSP342" s="417"/>
      <c r="JSQ342" s="417"/>
      <c r="JSR342" s="417"/>
      <c r="JSS342" s="417"/>
      <c r="JST342" s="417"/>
      <c r="JSU342" s="417"/>
      <c r="JSV342" s="417"/>
      <c r="JSW342" s="417"/>
      <c r="JSX342" s="417"/>
      <c r="JSY342" s="417"/>
      <c r="JSZ342" s="417"/>
      <c r="JTA342" s="417"/>
      <c r="JTB342" s="417"/>
      <c r="JTC342" s="417"/>
      <c r="JTD342" s="417"/>
      <c r="JTE342" s="417"/>
      <c r="JTF342" s="417"/>
      <c r="JTG342" s="417"/>
      <c r="JTH342" s="417"/>
      <c r="JTI342" s="417"/>
      <c r="JTJ342" s="417"/>
      <c r="JTK342" s="417"/>
      <c r="JTL342" s="417"/>
      <c r="JTM342" s="417"/>
      <c r="JTN342" s="417"/>
      <c r="JTO342" s="417"/>
      <c r="JTP342" s="417"/>
      <c r="JTQ342" s="417"/>
      <c r="JTR342" s="417"/>
      <c r="JTS342" s="417"/>
      <c r="JTT342" s="417"/>
      <c r="JTU342" s="417"/>
      <c r="JTV342" s="417"/>
      <c r="JTW342" s="417"/>
      <c r="JTX342" s="417"/>
      <c r="JTY342" s="417"/>
      <c r="JTZ342" s="417"/>
      <c r="JUA342" s="417"/>
      <c r="JUB342" s="417"/>
      <c r="JUC342" s="417"/>
      <c r="JUD342" s="417"/>
      <c r="JUE342" s="417"/>
      <c r="JUF342" s="417"/>
      <c r="JUG342" s="417"/>
      <c r="JUH342" s="417"/>
      <c r="JUI342" s="417"/>
      <c r="JUJ342" s="417"/>
      <c r="JUK342" s="417"/>
      <c r="JUL342" s="417"/>
      <c r="JUM342" s="417"/>
      <c r="JUN342" s="417"/>
      <c r="JUO342" s="417"/>
      <c r="JUP342" s="417"/>
      <c r="JUQ342" s="417"/>
      <c r="JUR342" s="417"/>
      <c r="JUS342" s="417"/>
      <c r="JUT342" s="417"/>
      <c r="JUU342" s="417"/>
      <c r="JUV342" s="417"/>
      <c r="JUW342" s="417"/>
      <c r="JUX342" s="417"/>
      <c r="JUY342" s="417"/>
      <c r="JUZ342" s="417"/>
      <c r="JVA342" s="417"/>
      <c r="JVB342" s="417"/>
      <c r="JVC342" s="417"/>
      <c r="JVD342" s="417"/>
      <c r="JVE342" s="417"/>
      <c r="JVF342" s="417"/>
      <c r="JVG342" s="417"/>
      <c r="JVH342" s="417"/>
      <c r="JVI342" s="417"/>
      <c r="JVJ342" s="417"/>
      <c r="JVK342" s="417"/>
      <c r="JVL342" s="417"/>
      <c r="JVM342" s="417"/>
      <c r="JVN342" s="417"/>
      <c r="JVO342" s="417"/>
      <c r="JVP342" s="417"/>
      <c r="JVQ342" s="417"/>
      <c r="JVR342" s="417"/>
      <c r="JVS342" s="417"/>
      <c r="JVT342" s="417"/>
      <c r="JVU342" s="417"/>
      <c r="JVV342" s="417"/>
      <c r="JVW342" s="417"/>
      <c r="JVX342" s="417"/>
      <c r="JVY342" s="417"/>
      <c r="JVZ342" s="417"/>
      <c r="JWA342" s="417"/>
      <c r="JWB342" s="417"/>
      <c r="JWC342" s="417"/>
      <c r="JWD342" s="417"/>
      <c r="JWE342" s="417"/>
      <c r="JWF342" s="417"/>
      <c r="JWG342" s="417"/>
      <c r="JWH342" s="417"/>
      <c r="JWI342" s="417"/>
      <c r="JWJ342" s="417"/>
      <c r="JWK342" s="417"/>
      <c r="JWL342" s="417"/>
      <c r="JWM342" s="417"/>
      <c r="JWN342" s="417"/>
      <c r="JWO342" s="417"/>
      <c r="JWP342" s="417"/>
      <c r="JWQ342" s="417"/>
      <c r="JWR342" s="417"/>
      <c r="JWS342" s="417"/>
      <c r="JWT342" s="417"/>
      <c r="JWU342" s="417"/>
      <c r="JWV342" s="417"/>
      <c r="JWW342" s="417"/>
      <c r="JWX342" s="417"/>
      <c r="JWY342" s="417"/>
      <c r="JWZ342" s="417"/>
      <c r="JXA342" s="417"/>
      <c r="JXB342" s="417"/>
      <c r="JXC342" s="417"/>
      <c r="JXD342" s="417"/>
      <c r="JXE342" s="417"/>
      <c r="JXF342" s="417"/>
      <c r="JXG342" s="417"/>
      <c r="JXH342" s="417"/>
      <c r="JXI342" s="417"/>
      <c r="JXJ342" s="417"/>
      <c r="JXK342" s="417"/>
      <c r="JXL342" s="417"/>
      <c r="JXM342" s="417"/>
      <c r="JXN342" s="417"/>
      <c r="JXO342" s="417"/>
      <c r="JXP342" s="417"/>
      <c r="JXQ342" s="417"/>
      <c r="JXR342" s="417"/>
      <c r="JXS342" s="417"/>
      <c r="JXT342" s="417"/>
      <c r="JXU342" s="417"/>
      <c r="JXV342" s="417"/>
      <c r="JXW342" s="417"/>
      <c r="JXX342" s="417"/>
      <c r="JXY342" s="417"/>
      <c r="JXZ342" s="417"/>
      <c r="JYA342" s="417"/>
      <c r="JYB342" s="417"/>
      <c r="JYC342" s="417"/>
      <c r="JYD342" s="417"/>
      <c r="JYE342" s="417"/>
      <c r="JYF342" s="417"/>
      <c r="JYG342" s="417"/>
      <c r="JYH342" s="417"/>
      <c r="JYI342" s="417"/>
      <c r="JYJ342" s="417"/>
      <c r="JYK342" s="417"/>
      <c r="JYL342" s="417"/>
      <c r="JYM342" s="417"/>
      <c r="JYN342" s="417"/>
      <c r="JYO342" s="417"/>
      <c r="JYP342" s="417"/>
      <c r="JYQ342" s="417"/>
      <c r="JYR342" s="417"/>
      <c r="JYS342" s="417"/>
      <c r="JYT342" s="417"/>
      <c r="JYU342" s="417"/>
      <c r="JYV342" s="417"/>
      <c r="JYW342" s="417"/>
      <c r="JYX342" s="417"/>
      <c r="JYY342" s="417"/>
      <c r="JYZ342" s="417"/>
      <c r="JZA342" s="417"/>
      <c r="JZB342" s="417"/>
      <c r="JZC342" s="417"/>
      <c r="JZD342" s="417"/>
      <c r="JZE342" s="417"/>
      <c r="JZF342" s="417"/>
      <c r="JZG342" s="417"/>
      <c r="JZH342" s="417"/>
      <c r="JZI342" s="417"/>
      <c r="JZJ342" s="417"/>
      <c r="JZK342" s="417"/>
      <c r="JZL342" s="417"/>
      <c r="JZM342" s="417"/>
      <c r="JZN342" s="417"/>
      <c r="JZO342" s="417"/>
      <c r="JZP342" s="417"/>
      <c r="JZQ342" s="417"/>
      <c r="JZR342" s="417"/>
      <c r="JZS342" s="417"/>
      <c r="JZT342" s="417"/>
      <c r="JZU342" s="417"/>
      <c r="JZV342" s="417"/>
      <c r="JZW342" s="417"/>
      <c r="JZX342" s="417"/>
      <c r="JZY342" s="417"/>
      <c r="JZZ342" s="417"/>
      <c r="KAA342" s="417"/>
      <c r="KAB342" s="417"/>
      <c r="KAC342" s="417"/>
      <c r="KAD342" s="417"/>
      <c r="KAE342" s="417"/>
      <c r="KAF342" s="417"/>
      <c r="KAG342" s="417"/>
      <c r="KAH342" s="417"/>
      <c r="KAI342" s="417"/>
      <c r="KAJ342" s="417"/>
      <c r="KAK342" s="417"/>
      <c r="KAL342" s="417"/>
      <c r="KAM342" s="417"/>
      <c r="KAN342" s="417"/>
      <c r="KAO342" s="417"/>
      <c r="KAP342" s="417"/>
      <c r="KAQ342" s="417"/>
      <c r="KAR342" s="417"/>
      <c r="KAS342" s="417"/>
      <c r="KAT342" s="417"/>
      <c r="KAU342" s="417"/>
      <c r="KAV342" s="417"/>
      <c r="KAW342" s="417"/>
      <c r="KAX342" s="417"/>
      <c r="KAY342" s="417"/>
      <c r="KAZ342" s="417"/>
      <c r="KBA342" s="417"/>
      <c r="KBB342" s="417"/>
      <c r="KBC342" s="417"/>
      <c r="KBD342" s="417"/>
      <c r="KBE342" s="417"/>
      <c r="KBF342" s="417"/>
      <c r="KBG342" s="417"/>
      <c r="KBH342" s="417"/>
      <c r="KBI342" s="417"/>
      <c r="KBJ342" s="417"/>
      <c r="KBK342" s="417"/>
      <c r="KBL342" s="417"/>
      <c r="KBM342" s="417"/>
      <c r="KBN342" s="417"/>
      <c r="KBO342" s="417"/>
      <c r="KBP342" s="417"/>
      <c r="KBQ342" s="417"/>
      <c r="KBR342" s="417"/>
      <c r="KBS342" s="417"/>
      <c r="KBT342" s="417"/>
      <c r="KBU342" s="417"/>
      <c r="KBV342" s="417"/>
      <c r="KBW342" s="417"/>
      <c r="KBX342" s="417"/>
      <c r="KBY342" s="417"/>
      <c r="KBZ342" s="417"/>
      <c r="KCA342" s="417"/>
      <c r="KCB342" s="417"/>
      <c r="KCC342" s="417"/>
      <c r="KCD342" s="417"/>
      <c r="KCE342" s="417"/>
      <c r="KCF342" s="417"/>
      <c r="KCG342" s="417"/>
      <c r="KCH342" s="417"/>
      <c r="KCI342" s="417"/>
      <c r="KCJ342" s="417"/>
      <c r="KCK342" s="417"/>
      <c r="KCL342" s="417"/>
      <c r="KCM342" s="417"/>
      <c r="KCN342" s="417"/>
      <c r="KCO342" s="417"/>
      <c r="KCP342" s="417"/>
      <c r="KCQ342" s="417"/>
      <c r="KCR342" s="417"/>
      <c r="KCS342" s="417"/>
      <c r="KCT342" s="417"/>
      <c r="KCU342" s="417"/>
      <c r="KCV342" s="417"/>
      <c r="KCW342" s="417"/>
      <c r="KCX342" s="417"/>
      <c r="KCY342" s="417"/>
      <c r="KCZ342" s="417"/>
      <c r="KDA342" s="417"/>
      <c r="KDB342" s="417"/>
      <c r="KDC342" s="417"/>
      <c r="KDD342" s="417"/>
      <c r="KDE342" s="417"/>
      <c r="KDF342" s="417"/>
      <c r="KDG342" s="417"/>
      <c r="KDH342" s="417"/>
      <c r="KDI342" s="417"/>
      <c r="KDJ342" s="417"/>
      <c r="KDK342" s="417"/>
      <c r="KDL342" s="417"/>
      <c r="KDM342" s="417"/>
      <c r="KDN342" s="417"/>
      <c r="KDO342" s="417"/>
      <c r="KDP342" s="417"/>
      <c r="KDQ342" s="417"/>
      <c r="KDR342" s="417"/>
      <c r="KDS342" s="417"/>
      <c r="KDT342" s="417"/>
      <c r="KDU342" s="417"/>
      <c r="KDV342" s="417"/>
      <c r="KDW342" s="417"/>
      <c r="KDX342" s="417"/>
      <c r="KDY342" s="417"/>
      <c r="KDZ342" s="417"/>
      <c r="KEA342" s="417"/>
      <c r="KEB342" s="417"/>
      <c r="KEC342" s="417"/>
      <c r="KED342" s="417"/>
      <c r="KEE342" s="417"/>
      <c r="KEF342" s="417"/>
      <c r="KEG342" s="417"/>
      <c r="KEH342" s="417"/>
      <c r="KEI342" s="417"/>
      <c r="KEJ342" s="417"/>
      <c r="KEK342" s="417"/>
      <c r="KEL342" s="417"/>
      <c r="KEM342" s="417"/>
      <c r="KEN342" s="417"/>
      <c r="KEO342" s="417"/>
      <c r="KEP342" s="417"/>
      <c r="KEQ342" s="417"/>
      <c r="KER342" s="417"/>
      <c r="KES342" s="417"/>
      <c r="KET342" s="417"/>
      <c r="KEU342" s="417"/>
      <c r="KEV342" s="417"/>
      <c r="KEW342" s="417"/>
      <c r="KEX342" s="417"/>
      <c r="KEY342" s="417"/>
      <c r="KEZ342" s="417"/>
      <c r="KFA342" s="417"/>
      <c r="KFB342" s="417"/>
      <c r="KFC342" s="417"/>
      <c r="KFD342" s="417"/>
      <c r="KFE342" s="417"/>
      <c r="KFF342" s="417"/>
      <c r="KFG342" s="417"/>
      <c r="KFH342" s="417"/>
      <c r="KFI342" s="417"/>
      <c r="KFJ342" s="417"/>
      <c r="KFK342" s="417"/>
      <c r="KFL342" s="417"/>
      <c r="KFM342" s="417"/>
      <c r="KFN342" s="417"/>
      <c r="KFO342" s="417"/>
      <c r="KFP342" s="417"/>
      <c r="KFQ342" s="417"/>
      <c r="KFR342" s="417"/>
      <c r="KFS342" s="417"/>
      <c r="KFT342" s="417"/>
      <c r="KFU342" s="417"/>
      <c r="KFV342" s="417"/>
      <c r="KFW342" s="417"/>
      <c r="KFX342" s="417"/>
      <c r="KFY342" s="417"/>
      <c r="KFZ342" s="417"/>
      <c r="KGA342" s="417"/>
      <c r="KGB342" s="417"/>
      <c r="KGC342" s="417"/>
      <c r="KGD342" s="417"/>
      <c r="KGE342" s="417"/>
      <c r="KGF342" s="417"/>
      <c r="KGG342" s="417"/>
      <c r="KGH342" s="417"/>
      <c r="KGI342" s="417"/>
      <c r="KGJ342" s="417"/>
      <c r="KGK342" s="417"/>
      <c r="KGL342" s="417"/>
      <c r="KGM342" s="417"/>
      <c r="KGN342" s="417"/>
      <c r="KGO342" s="417"/>
      <c r="KGP342" s="417"/>
      <c r="KGQ342" s="417"/>
      <c r="KGR342" s="417"/>
      <c r="KGS342" s="417"/>
      <c r="KGT342" s="417"/>
      <c r="KGU342" s="417"/>
      <c r="KGV342" s="417"/>
      <c r="KGW342" s="417"/>
      <c r="KGX342" s="417"/>
      <c r="KGY342" s="417"/>
      <c r="KGZ342" s="417"/>
      <c r="KHA342" s="417"/>
      <c r="KHB342" s="417"/>
      <c r="KHC342" s="417"/>
      <c r="KHD342" s="417"/>
      <c r="KHE342" s="417"/>
      <c r="KHF342" s="417"/>
      <c r="KHG342" s="417"/>
      <c r="KHH342" s="417"/>
      <c r="KHI342" s="417"/>
      <c r="KHJ342" s="417"/>
      <c r="KHK342" s="417"/>
      <c r="KHL342" s="417"/>
      <c r="KHM342" s="417"/>
      <c r="KHN342" s="417"/>
      <c r="KHO342" s="417"/>
      <c r="KHP342" s="417"/>
      <c r="KHQ342" s="417"/>
      <c r="KHR342" s="417"/>
      <c r="KHS342" s="417"/>
      <c r="KHT342" s="417"/>
      <c r="KHU342" s="417"/>
      <c r="KHV342" s="417"/>
      <c r="KHW342" s="417"/>
      <c r="KHX342" s="417"/>
      <c r="KHY342" s="417"/>
      <c r="KHZ342" s="417"/>
      <c r="KIA342" s="417"/>
      <c r="KIB342" s="417"/>
      <c r="KIC342" s="417"/>
      <c r="KID342" s="417"/>
      <c r="KIE342" s="417"/>
      <c r="KIF342" s="417"/>
      <c r="KIG342" s="417"/>
      <c r="KIH342" s="417"/>
      <c r="KII342" s="417"/>
      <c r="KIJ342" s="417"/>
      <c r="KIK342" s="417"/>
      <c r="KIL342" s="417"/>
      <c r="KIM342" s="417"/>
      <c r="KIN342" s="417"/>
      <c r="KIO342" s="417"/>
      <c r="KIP342" s="417"/>
      <c r="KIQ342" s="417"/>
      <c r="KIR342" s="417"/>
      <c r="KIS342" s="417"/>
      <c r="KIT342" s="417"/>
      <c r="KIU342" s="417"/>
      <c r="KIV342" s="417"/>
      <c r="KIW342" s="417"/>
      <c r="KIX342" s="417"/>
      <c r="KIY342" s="417"/>
      <c r="KIZ342" s="417"/>
      <c r="KJA342" s="417"/>
      <c r="KJB342" s="417"/>
      <c r="KJC342" s="417"/>
      <c r="KJD342" s="417"/>
      <c r="KJE342" s="417"/>
      <c r="KJF342" s="417"/>
      <c r="KJG342" s="417"/>
      <c r="KJH342" s="417"/>
      <c r="KJI342" s="417"/>
      <c r="KJJ342" s="417"/>
      <c r="KJK342" s="417"/>
      <c r="KJL342" s="417"/>
      <c r="KJM342" s="417"/>
      <c r="KJN342" s="417"/>
      <c r="KJO342" s="417"/>
      <c r="KJP342" s="417"/>
      <c r="KJQ342" s="417"/>
      <c r="KJR342" s="417"/>
      <c r="KJS342" s="417"/>
      <c r="KJT342" s="417"/>
      <c r="KJU342" s="417"/>
      <c r="KJV342" s="417"/>
      <c r="KJW342" s="417"/>
      <c r="KJX342" s="417"/>
      <c r="KJY342" s="417"/>
      <c r="KJZ342" s="417"/>
      <c r="KKA342" s="417"/>
      <c r="KKB342" s="417"/>
      <c r="KKC342" s="417"/>
      <c r="KKD342" s="417"/>
      <c r="KKE342" s="417"/>
      <c r="KKF342" s="417"/>
      <c r="KKG342" s="417"/>
      <c r="KKH342" s="417"/>
      <c r="KKI342" s="417"/>
      <c r="KKJ342" s="417"/>
      <c r="KKK342" s="417"/>
      <c r="KKL342" s="417"/>
      <c r="KKM342" s="417"/>
      <c r="KKN342" s="417"/>
      <c r="KKO342" s="417"/>
      <c r="KKP342" s="417"/>
      <c r="KKQ342" s="417"/>
      <c r="KKR342" s="417"/>
      <c r="KKS342" s="417"/>
      <c r="KKT342" s="417"/>
      <c r="KKU342" s="417"/>
      <c r="KKV342" s="417"/>
      <c r="KKW342" s="417"/>
      <c r="KKX342" s="417"/>
      <c r="KKY342" s="417"/>
      <c r="KKZ342" s="417"/>
      <c r="KLA342" s="417"/>
      <c r="KLB342" s="417"/>
      <c r="KLC342" s="417"/>
      <c r="KLD342" s="417"/>
      <c r="KLE342" s="417"/>
      <c r="KLF342" s="417"/>
      <c r="KLG342" s="417"/>
      <c r="KLH342" s="417"/>
      <c r="KLI342" s="417"/>
      <c r="KLJ342" s="417"/>
      <c r="KLK342" s="417"/>
      <c r="KLL342" s="417"/>
      <c r="KLM342" s="417"/>
      <c r="KLN342" s="417"/>
      <c r="KLO342" s="417"/>
      <c r="KLP342" s="417"/>
      <c r="KLQ342" s="417"/>
      <c r="KLR342" s="417"/>
      <c r="KLS342" s="417"/>
      <c r="KLT342" s="417"/>
      <c r="KLU342" s="417"/>
      <c r="KLV342" s="417"/>
      <c r="KLW342" s="417"/>
      <c r="KLX342" s="417"/>
      <c r="KLY342" s="417"/>
      <c r="KLZ342" s="417"/>
      <c r="KMA342" s="417"/>
      <c r="KMB342" s="417"/>
      <c r="KMC342" s="417"/>
      <c r="KMD342" s="417"/>
      <c r="KME342" s="417"/>
      <c r="KMF342" s="417"/>
      <c r="KMG342" s="417"/>
      <c r="KMH342" s="417"/>
      <c r="KMI342" s="417"/>
      <c r="KMJ342" s="417"/>
      <c r="KMK342" s="417"/>
      <c r="KML342" s="417"/>
      <c r="KMM342" s="417"/>
      <c r="KMN342" s="417"/>
      <c r="KMO342" s="417"/>
      <c r="KMP342" s="417"/>
      <c r="KMQ342" s="417"/>
      <c r="KMR342" s="417"/>
      <c r="KMS342" s="417"/>
      <c r="KMT342" s="417"/>
      <c r="KMU342" s="417"/>
      <c r="KMV342" s="417"/>
      <c r="KMW342" s="417"/>
      <c r="KMX342" s="417"/>
      <c r="KMY342" s="417"/>
      <c r="KMZ342" s="417"/>
      <c r="KNA342" s="417"/>
      <c r="KNB342" s="417"/>
      <c r="KNC342" s="417"/>
      <c r="KND342" s="417"/>
      <c r="KNE342" s="417"/>
      <c r="KNF342" s="417"/>
      <c r="KNG342" s="417"/>
      <c r="KNH342" s="417"/>
      <c r="KNI342" s="417"/>
      <c r="KNJ342" s="417"/>
      <c r="KNK342" s="417"/>
      <c r="KNL342" s="417"/>
      <c r="KNM342" s="417"/>
      <c r="KNN342" s="417"/>
      <c r="KNO342" s="417"/>
      <c r="KNP342" s="417"/>
      <c r="KNQ342" s="417"/>
      <c r="KNR342" s="417"/>
      <c r="KNS342" s="417"/>
      <c r="KNT342" s="417"/>
      <c r="KNU342" s="417"/>
      <c r="KNV342" s="417"/>
      <c r="KNW342" s="417"/>
      <c r="KNX342" s="417"/>
      <c r="KNY342" s="417"/>
      <c r="KNZ342" s="417"/>
      <c r="KOA342" s="417"/>
      <c r="KOB342" s="417"/>
      <c r="KOC342" s="417"/>
      <c r="KOD342" s="417"/>
      <c r="KOE342" s="417"/>
      <c r="KOF342" s="417"/>
      <c r="KOG342" s="417"/>
      <c r="KOH342" s="417"/>
      <c r="KOI342" s="417"/>
      <c r="KOJ342" s="417"/>
      <c r="KOK342" s="417"/>
      <c r="KOL342" s="417"/>
      <c r="KOM342" s="417"/>
      <c r="KON342" s="417"/>
      <c r="KOO342" s="417"/>
      <c r="KOP342" s="417"/>
      <c r="KOQ342" s="417"/>
      <c r="KOR342" s="417"/>
      <c r="KOS342" s="417"/>
      <c r="KOT342" s="417"/>
      <c r="KOU342" s="417"/>
      <c r="KOV342" s="417"/>
      <c r="KOW342" s="417"/>
      <c r="KOX342" s="417"/>
      <c r="KOY342" s="417"/>
      <c r="KOZ342" s="417"/>
      <c r="KPA342" s="417"/>
      <c r="KPB342" s="417"/>
      <c r="KPC342" s="417"/>
      <c r="KPD342" s="417"/>
      <c r="KPE342" s="417"/>
      <c r="KPF342" s="417"/>
      <c r="KPG342" s="417"/>
      <c r="KPH342" s="417"/>
      <c r="KPI342" s="417"/>
      <c r="KPJ342" s="417"/>
      <c r="KPK342" s="417"/>
      <c r="KPL342" s="417"/>
      <c r="KPM342" s="417"/>
      <c r="KPN342" s="417"/>
      <c r="KPO342" s="417"/>
      <c r="KPP342" s="417"/>
      <c r="KPQ342" s="417"/>
      <c r="KPR342" s="417"/>
      <c r="KPS342" s="417"/>
      <c r="KPT342" s="417"/>
      <c r="KPU342" s="417"/>
      <c r="KPV342" s="417"/>
      <c r="KPW342" s="417"/>
      <c r="KPX342" s="417"/>
      <c r="KPY342" s="417"/>
      <c r="KPZ342" s="417"/>
      <c r="KQA342" s="417"/>
      <c r="KQB342" s="417"/>
      <c r="KQC342" s="417"/>
      <c r="KQD342" s="417"/>
      <c r="KQE342" s="417"/>
      <c r="KQF342" s="417"/>
      <c r="KQG342" s="417"/>
      <c r="KQH342" s="417"/>
      <c r="KQI342" s="417"/>
      <c r="KQJ342" s="417"/>
      <c r="KQK342" s="417"/>
      <c r="KQL342" s="417"/>
      <c r="KQM342" s="417"/>
      <c r="KQN342" s="417"/>
      <c r="KQO342" s="417"/>
      <c r="KQP342" s="417"/>
      <c r="KQQ342" s="417"/>
      <c r="KQR342" s="417"/>
      <c r="KQS342" s="417"/>
      <c r="KQT342" s="417"/>
      <c r="KQU342" s="417"/>
      <c r="KQV342" s="417"/>
      <c r="KQW342" s="417"/>
      <c r="KQX342" s="417"/>
      <c r="KQY342" s="417"/>
      <c r="KQZ342" s="417"/>
      <c r="KRA342" s="417"/>
      <c r="KRB342" s="417"/>
      <c r="KRC342" s="417"/>
      <c r="KRD342" s="417"/>
      <c r="KRE342" s="417"/>
      <c r="KRF342" s="417"/>
      <c r="KRG342" s="417"/>
      <c r="KRH342" s="417"/>
      <c r="KRI342" s="417"/>
      <c r="KRJ342" s="417"/>
      <c r="KRK342" s="417"/>
      <c r="KRL342" s="417"/>
      <c r="KRM342" s="417"/>
      <c r="KRN342" s="417"/>
      <c r="KRO342" s="417"/>
      <c r="KRP342" s="417"/>
      <c r="KRQ342" s="417"/>
      <c r="KRR342" s="417"/>
      <c r="KRS342" s="417"/>
      <c r="KRT342" s="417"/>
      <c r="KRU342" s="417"/>
      <c r="KRV342" s="417"/>
      <c r="KRW342" s="417"/>
      <c r="KRX342" s="417"/>
      <c r="KRY342" s="417"/>
      <c r="KRZ342" s="417"/>
      <c r="KSA342" s="417"/>
      <c r="KSB342" s="417"/>
      <c r="KSC342" s="417"/>
      <c r="KSD342" s="417"/>
      <c r="KSE342" s="417"/>
      <c r="KSF342" s="417"/>
      <c r="KSG342" s="417"/>
      <c r="KSH342" s="417"/>
      <c r="KSI342" s="417"/>
      <c r="KSJ342" s="417"/>
      <c r="KSK342" s="417"/>
      <c r="KSL342" s="417"/>
      <c r="KSM342" s="417"/>
      <c r="KSN342" s="417"/>
      <c r="KSO342" s="417"/>
      <c r="KSP342" s="417"/>
      <c r="KSQ342" s="417"/>
      <c r="KSR342" s="417"/>
      <c r="KSS342" s="417"/>
      <c r="KST342" s="417"/>
      <c r="KSU342" s="417"/>
      <c r="KSV342" s="417"/>
      <c r="KSW342" s="417"/>
      <c r="KSX342" s="417"/>
      <c r="KSY342" s="417"/>
      <c r="KSZ342" s="417"/>
      <c r="KTA342" s="417"/>
      <c r="KTB342" s="417"/>
      <c r="KTC342" s="417"/>
      <c r="KTD342" s="417"/>
      <c r="KTE342" s="417"/>
      <c r="KTF342" s="417"/>
      <c r="KTG342" s="417"/>
      <c r="KTH342" s="417"/>
      <c r="KTI342" s="417"/>
      <c r="KTJ342" s="417"/>
      <c r="KTK342" s="417"/>
      <c r="KTL342" s="417"/>
      <c r="KTM342" s="417"/>
      <c r="KTN342" s="417"/>
      <c r="KTO342" s="417"/>
      <c r="KTP342" s="417"/>
      <c r="KTQ342" s="417"/>
      <c r="KTR342" s="417"/>
      <c r="KTS342" s="417"/>
      <c r="KTT342" s="417"/>
      <c r="KTU342" s="417"/>
      <c r="KTV342" s="417"/>
      <c r="KTW342" s="417"/>
      <c r="KTX342" s="417"/>
      <c r="KTY342" s="417"/>
      <c r="KTZ342" s="417"/>
      <c r="KUA342" s="417"/>
      <c r="KUB342" s="417"/>
      <c r="KUC342" s="417"/>
      <c r="KUD342" s="417"/>
      <c r="KUE342" s="417"/>
      <c r="KUF342" s="417"/>
      <c r="KUG342" s="417"/>
      <c r="KUH342" s="417"/>
      <c r="KUI342" s="417"/>
      <c r="KUJ342" s="417"/>
      <c r="KUK342" s="417"/>
      <c r="KUL342" s="417"/>
      <c r="KUM342" s="417"/>
      <c r="KUN342" s="417"/>
      <c r="KUO342" s="417"/>
      <c r="KUP342" s="417"/>
      <c r="KUQ342" s="417"/>
      <c r="KUR342" s="417"/>
      <c r="KUS342" s="417"/>
      <c r="KUT342" s="417"/>
      <c r="KUU342" s="417"/>
      <c r="KUV342" s="417"/>
      <c r="KUW342" s="417"/>
      <c r="KUX342" s="417"/>
      <c r="KUY342" s="417"/>
      <c r="KUZ342" s="417"/>
      <c r="KVA342" s="417"/>
      <c r="KVB342" s="417"/>
      <c r="KVC342" s="417"/>
      <c r="KVD342" s="417"/>
      <c r="KVE342" s="417"/>
      <c r="KVF342" s="417"/>
      <c r="KVG342" s="417"/>
      <c r="KVH342" s="417"/>
      <c r="KVI342" s="417"/>
      <c r="KVJ342" s="417"/>
      <c r="KVK342" s="417"/>
      <c r="KVL342" s="417"/>
      <c r="KVM342" s="417"/>
      <c r="KVN342" s="417"/>
      <c r="KVO342" s="417"/>
      <c r="KVP342" s="417"/>
      <c r="KVQ342" s="417"/>
      <c r="KVR342" s="417"/>
      <c r="KVS342" s="417"/>
      <c r="KVT342" s="417"/>
      <c r="KVU342" s="417"/>
      <c r="KVV342" s="417"/>
      <c r="KVW342" s="417"/>
      <c r="KVX342" s="417"/>
      <c r="KVY342" s="417"/>
      <c r="KVZ342" s="417"/>
      <c r="KWA342" s="417"/>
      <c r="KWB342" s="417"/>
      <c r="KWC342" s="417"/>
      <c r="KWD342" s="417"/>
      <c r="KWE342" s="417"/>
      <c r="KWF342" s="417"/>
      <c r="KWG342" s="417"/>
      <c r="KWH342" s="417"/>
      <c r="KWI342" s="417"/>
      <c r="KWJ342" s="417"/>
      <c r="KWK342" s="417"/>
      <c r="KWL342" s="417"/>
      <c r="KWM342" s="417"/>
      <c r="KWN342" s="417"/>
      <c r="KWO342" s="417"/>
      <c r="KWP342" s="417"/>
      <c r="KWQ342" s="417"/>
      <c r="KWR342" s="417"/>
      <c r="KWS342" s="417"/>
      <c r="KWT342" s="417"/>
      <c r="KWU342" s="417"/>
      <c r="KWV342" s="417"/>
      <c r="KWW342" s="417"/>
      <c r="KWX342" s="417"/>
      <c r="KWY342" s="417"/>
      <c r="KWZ342" s="417"/>
      <c r="KXA342" s="417"/>
      <c r="KXB342" s="417"/>
      <c r="KXC342" s="417"/>
      <c r="KXD342" s="417"/>
      <c r="KXE342" s="417"/>
      <c r="KXF342" s="417"/>
      <c r="KXG342" s="417"/>
      <c r="KXH342" s="417"/>
      <c r="KXI342" s="417"/>
      <c r="KXJ342" s="417"/>
      <c r="KXK342" s="417"/>
      <c r="KXL342" s="417"/>
      <c r="KXM342" s="417"/>
      <c r="KXN342" s="417"/>
      <c r="KXO342" s="417"/>
      <c r="KXP342" s="417"/>
      <c r="KXQ342" s="417"/>
      <c r="KXR342" s="417"/>
      <c r="KXS342" s="417"/>
      <c r="KXT342" s="417"/>
      <c r="KXU342" s="417"/>
      <c r="KXV342" s="417"/>
      <c r="KXW342" s="417"/>
      <c r="KXX342" s="417"/>
      <c r="KXY342" s="417"/>
      <c r="KXZ342" s="417"/>
      <c r="KYA342" s="417"/>
      <c r="KYB342" s="417"/>
      <c r="KYC342" s="417"/>
      <c r="KYD342" s="417"/>
      <c r="KYE342" s="417"/>
      <c r="KYF342" s="417"/>
      <c r="KYG342" s="417"/>
      <c r="KYH342" s="417"/>
      <c r="KYI342" s="417"/>
      <c r="KYJ342" s="417"/>
      <c r="KYK342" s="417"/>
      <c r="KYL342" s="417"/>
      <c r="KYM342" s="417"/>
      <c r="KYN342" s="417"/>
      <c r="KYO342" s="417"/>
      <c r="KYP342" s="417"/>
      <c r="KYQ342" s="417"/>
      <c r="KYR342" s="417"/>
      <c r="KYS342" s="417"/>
      <c r="KYT342" s="417"/>
      <c r="KYU342" s="417"/>
      <c r="KYV342" s="417"/>
      <c r="KYW342" s="417"/>
      <c r="KYX342" s="417"/>
      <c r="KYY342" s="417"/>
      <c r="KYZ342" s="417"/>
      <c r="KZA342" s="417"/>
      <c r="KZB342" s="417"/>
      <c r="KZC342" s="417"/>
      <c r="KZD342" s="417"/>
      <c r="KZE342" s="417"/>
      <c r="KZF342" s="417"/>
      <c r="KZG342" s="417"/>
      <c r="KZH342" s="417"/>
      <c r="KZI342" s="417"/>
      <c r="KZJ342" s="417"/>
      <c r="KZK342" s="417"/>
      <c r="KZL342" s="417"/>
      <c r="KZM342" s="417"/>
      <c r="KZN342" s="417"/>
      <c r="KZO342" s="417"/>
      <c r="KZP342" s="417"/>
      <c r="KZQ342" s="417"/>
      <c r="KZR342" s="417"/>
      <c r="KZS342" s="417"/>
      <c r="KZT342" s="417"/>
      <c r="KZU342" s="417"/>
      <c r="KZV342" s="417"/>
      <c r="KZW342" s="417"/>
      <c r="KZX342" s="417"/>
      <c r="KZY342" s="417"/>
      <c r="KZZ342" s="417"/>
      <c r="LAA342" s="417"/>
      <c r="LAB342" s="417"/>
      <c r="LAC342" s="417"/>
      <c r="LAD342" s="417"/>
      <c r="LAE342" s="417"/>
      <c r="LAF342" s="417"/>
      <c r="LAG342" s="417"/>
      <c r="LAH342" s="417"/>
      <c r="LAI342" s="417"/>
      <c r="LAJ342" s="417"/>
      <c r="LAK342" s="417"/>
      <c r="LAL342" s="417"/>
      <c r="LAM342" s="417"/>
      <c r="LAN342" s="417"/>
      <c r="LAO342" s="417"/>
      <c r="LAP342" s="417"/>
      <c r="LAQ342" s="417"/>
      <c r="LAR342" s="417"/>
      <c r="LAS342" s="417"/>
      <c r="LAT342" s="417"/>
      <c r="LAU342" s="417"/>
      <c r="LAV342" s="417"/>
      <c r="LAW342" s="417"/>
      <c r="LAX342" s="417"/>
      <c r="LAY342" s="417"/>
      <c r="LAZ342" s="417"/>
      <c r="LBA342" s="417"/>
      <c r="LBB342" s="417"/>
      <c r="LBC342" s="417"/>
      <c r="LBD342" s="417"/>
      <c r="LBE342" s="417"/>
      <c r="LBF342" s="417"/>
      <c r="LBG342" s="417"/>
      <c r="LBH342" s="417"/>
      <c r="LBI342" s="417"/>
      <c r="LBJ342" s="417"/>
      <c r="LBK342" s="417"/>
      <c r="LBL342" s="417"/>
      <c r="LBM342" s="417"/>
      <c r="LBN342" s="417"/>
      <c r="LBO342" s="417"/>
      <c r="LBP342" s="417"/>
      <c r="LBQ342" s="417"/>
      <c r="LBR342" s="417"/>
      <c r="LBS342" s="417"/>
      <c r="LBT342" s="417"/>
      <c r="LBU342" s="417"/>
      <c r="LBV342" s="417"/>
      <c r="LBW342" s="417"/>
      <c r="LBX342" s="417"/>
      <c r="LBY342" s="417"/>
      <c r="LBZ342" s="417"/>
      <c r="LCA342" s="417"/>
      <c r="LCB342" s="417"/>
      <c r="LCC342" s="417"/>
      <c r="LCD342" s="417"/>
      <c r="LCE342" s="417"/>
      <c r="LCF342" s="417"/>
      <c r="LCG342" s="417"/>
      <c r="LCH342" s="417"/>
      <c r="LCI342" s="417"/>
      <c r="LCJ342" s="417"/>
      <c r="LCK342" s="417"/>
      <c r="LCL342" s="417"/>
      <c r="LCM342" s="417"/>
      <c r="LCN342" s="417"/>
      <c r="LCO342" s="417"/>
      <c r="LCP342" s="417"/>
      <c r="LCQ342" s="417"/>
      <c r="LCR342" s="417"/>
      <c r="LCS342" s="417"/>
      <c r="LCT342" s="417"/>
      <c r="LCU342" s="417"/>
      <c r="LCV342" s="417"/>
      <c r="LCW342" s="417"/>
      <c r="LCX342" s="417"/>
      <c r="LCY342" s="417"/>
      <c r="LCZ342" s="417"/>
      <c r="LDA342" s="417"/>
      <c r="LDB342" s="417"/>
      <c r="LDC342" s="417"/>
      <c r="LDD342" s="417"/>
      <c r="LDE342" s="417"/>
      <c r="LDF342" s="417"/>
      <c r="LDG342" s="417"/>
      <c r="LDH342" s="417"/>
      <c r="LDI342" s="417"/>
      <c r="LDJ342" s="417"/>
      <c r="LDK342" s="417"/>
      <c r="LDL342" s="417"/>
      <c r="LDM342" s="417"/>
      <c r="LDN342" s="417"/>
      <c r="LDO342" s="417"/>
      <c r="LDP342" s="417"/>
      <c r="LDQ342" s="417"/>
      <c r="LDR342" s="417"/>
      <c r="LDS342" s="417"/>
      <c r="LDT342" s="417"/>
      <c r="LDU342" s="417"/>
      <c r="LDV342" s="417"/>
      <c r="LDW342" s="417"/>
      <c r="LDX342" s="417"/>
      <c r="LDY342" s="417"/>
      <c r="LDZ342" s="417"/>
      <c r="LEA342" s="417"/>
      <c r="LEB342" s="417"/>
      <c r="LEC342" s="417"/>
      <c r="LED342" s="417"/>
      <c r="LEE342" s="417"/>
      <c r="LEF342" s="417"/>
      <c r="LEG342" s="417"/>
      <c r="LEH342" s="417"/>
      <c r="LEI342" s="417"/>
      <c r="LEJ342" s="417"/>
      <c r="LEK342" s="417"/>
      <c r="LEL342" s="417"/>
      <c r="LEM342" s="417"/>
      <c r="LEN342" s="417"/>
      <c r="LEO342" s="417"/>
      <c r="LEP342" s="417"/>
      <c r="LEQ342" s="417"/>
      <c r="LER342" s="417"/>
      <c r="LES342" s="417"/>
      <c r="LET342" s="417"/>
      <c r="LEU342" s="417"/>
      <c r="LEV342" s="417"/>
      <c r="LEW342" s="417"/>
      <c r="LEX342" s="417"/>
      <c r="LEY342" s="417"/>
      <c r="LEZ342" s="417"/>
      <c r="LFA342" s="417"/>
      <c r="LFB342" s="417"/>
      <c r="LFC342" s="417"/>
      <c r="LFD342" s="417"/>
      <c r="LFE342" s="417"/>
      <c r="LFF342" s="417"/>
      <c r="LFG342" s="417"/>
      <c r="LFH342" s="417"/>
      <c r="LFI342" s="417"/>
      <c r="LFJ342" s="417"/>
      <c r="LFK342" s="417"/>
      <c r="LFL342" s="417"/>
      <c r="LFM342" s="417"/>
      <c r="LFN342" s="417"/>
      <c r="LFO342" s="417"/>
      <c r="LFP342" s="417"/>
      <c r="LFQ342" s="417"/>
      <c r="LFR342" s="417"/>
      <c r="LFS342" s="417"/>
      <c r="LFT342" s="417"/>
      <c r="LFU342" s="417"/>
      <c r="LFV342" s="417"/>
      <c r="LFW342" s="417"/>
      <c r="LFX342" s="417"/>
      <c r="LFY342" s="417"/>
      <c r="LFZ342" s="417"/>
      <c r="LGA342" s="417"/>
      <c r="LGB342" s="417"/>
      <c r="LGC342" s="417"/>
      <c r="LGD342" s="417"/>
      <c r="LGE342" s="417"/>
      <c r="LGF342" s="417"/>
      <c r="LGG342" s="417"/>
      <c r="LGH342" s="417"/>
      <c r="LGI342" s="417"/>
      <c r="LGJ342" s="417"/>
      <c r="LGK342" s="417"/>
      <c r="LGL342" s="417"/>
      <c r="LGM342" s="417"/>
      <c r="LGN342" s="417"/>
      <c r="LGO342" s="417"/>
      <c r="LGP342" s="417"/>
      <c r="LGQ342" s="417"/>
      <c r="LGR342" s="417"/>
      <c r="LGS342" s="417"/>
      <c r="LGT342" s="417"/>
      <c r="LGU342" s="417"/>
      <c r="LGV342" s="417"/>
      <c r="LGW342" s="417"/>
      <c r="LGX342" s="417"/>
      <c r="LGY342" s="417"/>
      <c r="LGZ342" s="417"/>
      <c r="LHA342" s="417"/>
      <c r="LHB342" s="417"/>
      <c r="LHC342" s="417"/>
      <c r="LHD342" s="417"/>
      <c r="LHE342" s="417"/>
      <c r="LHF342" s="417"/>
      <c r="LHG342" s="417"/>
      <c r="LHH342" s="417"/>
      <c r="LHI342" s="417"/>
      <c r="LHJ342" s="417"/>
      <c r="LHK342" s="417"/>
      <c r="LHL342" s="417"/>
      <c r="LHM342" s="417"/>
      <c r="LHN342" s="417"/>
      <c r="LHO342" s="417"/>
      <c r="LHP342" s="417"/>
      <c r="LHQ342" s="417"/>
      <c r="LHR342" s="417"/>
      <c r="LHS342" s="417"/>
      <c r="LHT342" s="417"/>
      <c r="LHU342" s="417"/>
      <c r="LHV342" s="417"/>
      <c r="LHW342" s="417"/>
      <c r="LHX342" s="417"/>
      <c r="LHY342" s="417"/>
      <c r="LHZ342" s="417"/>
      <c r="LIA342" s="417"/>
      <c r="LIB342" s="417"/>
      <c r="LIC342" s="417"/>
      <c r="LID342" s="417"/>
      <c r="LIE342" s="417"/>
      <c r="LIF342" s="417"/>
      <c r="LIG342" s="417"/>
      <c r="LIH342" s="417"/>
      <c r="LII342" s="417"/>
      <c r="LIJ342" s="417"/>
      <c r="LIK342" s="417"/>
      <c r="LIL342" s="417"/>
      <c r="LIM342" s="417"/>
      <c r="LIN342" s="417"/>
      <c r="LIO342" s="417"/>
      <c r="LIP342" s="417"/>
      <c r="LIQ342" s="417"/>
      <c r="LIR342" s="417"/>
      <c r="LIS342" s="417"/>
      <c r="LIT342" s="417"/>
      <c r="LIU342" s="417"/>
      <c r="LIV342" s="417"/>
      <c r="LIW342" s="417"/>
      <c r="LIX342" s="417"/>
      <c r="LIY342" s="417"/>
      <c r="LIZ342" s="417"/>
      <c r="LJA342" s="417"/>
      <c r="LJB342" s="417"/>
      <c r="LJC342" s="417"/>
      <c r="LJD342" s="417"/>
      <c r="LJE342" s="417"/>
      <c r="LJF342" s="417"/>
      <c r="LJG342" s="417"/>
      <c r="LJH342" s="417"/>
      <c r="LJI342" s="417"/>
      <c r="LJJ342" s="417"/>
      <c r="LJK342" s="417"/>
      <c r="LJL342" s="417"/>
      <c r="LJM342" s="417"/>
      <c r="LJN342" s="417"/>
      <c r="LJO342" s="417"/>
      <c r="LJP342" s="417"/>
      <c r="LJQ342" s="417"/>
      <c r="LJR342" s="417"/>
      <c r="LJS342" s="417"/>
      <c r="LJT342" s="417"/>
      <c r="LJU342" s="417"/>
      <c r="LJV342" s="417"/>
      <c r="LJW342" s="417"/>
      <c r="LJX342" s="417"/>
      <c r="LJY342" s="417"/>
      <c r="LJZ342" s="417"/>
      <c r="LKA342" s="417"/>
      <c r="LKB342" s="417"/>
      <c r="LKC342" s="417"/>
      <c r="LKD342" s="417"/>
      <c r="LKE342" s="417"/>
      <c r="LKF342" s="417"/>
      <c r="LKG342" s="417"/>
      <c r="LKH342" s="417"/>
      <c r="LKI342" s="417"/>
      <c r="LKJ342" s="417"/>
      <c r="LKK342" s="417"/>
      <c r="LKL342" s="417"/>
      <c r="LKM342" s="417"/>
      <c r="LKN342" s="417"/>
      <c r="LKO342" s="417"/>
      <c r="LKP342" s="417"/>
      <c r="LKQ342" s="417"/>
      <c r="LKR342" s="417"/>
      <c r="LKS342" s="417"/>
      <c r="LKT342" s="417"/>
      <c r="LKU342" s="417"/>
      <c r="LKV342" s="417"/>
      <c r="LKW342" s="417"/>
      <c r="LKX342" s="417"/>
      <c r="LKY342" s="417"/>
      <c r="LKZ342" s="417"/>
      <c r="LLA342" s="417"/>
      <c r="LLB342" s="417"/>
      <c r="LLC342" s="417"/>
      <c r="LLD342" s="417"/>
      <c r="LLE342" s="417"/>
      <c r="LLF342" s="417"/>
      <c r="LLG342" s="417"/>
      <c r="LLH342" s="417"/>
      <c r="LLI342" s="417"/>
      <c r="LLJ342" s="417"/>
      <c r="LLK342" s="417"/>
      <c r="LLL342" s="417"/>
      <c r="LLM342" s="417"/>
      <c r="LLN342" s="417"/>
      <c r="LLO342" s="417"/>
      <c r="LLP342" s="417"/>
      <c r="LLQ342" s="417"/>
      <c r="LLR342" s="417"/>
      <c r="LLS342" s="417"/>
      <c r="LLT342" s="417"/>
      <c r="LLU342" s="417"/>
      <c r="LLV342" s="417"/>
      <c r="LLW342" s="417"/>
      <c r="LLX342" s="417"/>
      <c r="LLY342" s="417"/>
      <c r="LLZ342" s="417"/>
      <c r="LMA342" s="417"/>
      <c r="LMB342" s="417"/>
      <c r="LMC342" s="417"/>
      <c r="LMD342" s="417"/>
      <c r="LME342" s="417"/>
      <c r="LMF342" s="417"/>
      <c r="LMG342" s="417"/>
      <c r="LMH342" s="417"/>
      <c r="LMI342" s="417"/>
      <c r="LMJ342" s="417"/>
      <c r="LMK342" s="417"/>
      <c r="LML342" s="417"/>
      <c r="LMM342" s="417"/>
      <c r="LMN342" s="417"/>
      <c r="LMO342" s="417"/>
      <c r="LMP342" s="417"/>
      <c r="LMQ342" s="417"/>
      <c r="LMR342" s="417"/>
      <c r="LMS342" s="417"/>
      <c r="LMT342" s="417"/>
      <c r="LMU342" s="417"/>
      <c r="LMV342" s="417"/>
      <c r="LMW342" s="417"/>
      <c r="LMX342" s="417"/>
      <c r="LMY342" s="417"/>
      <c r="LMZ342" s="417"/>
      <c r="LNA342" s="417"/>
      <c r="LNB342" s="417"/>
      <c r="LNC342" s="417"/>
      <c r="LND342" s="417"/>
      <c r="LNE342" s="417"/>
      <c r="LNF342" s="417"/>
      <c r="LNG342" s="417"/>
      <c r="LNH342" s="417"/>
      <c r="LNI342" s="417"/>
      <c r="LNJ342" s="417"/>
      <c r="LNK342" s="417"/>
      <c r="LNL342" s="417"/>
      <c r="LNM342" s="417"/>
      <c r="LNN342" s="417"/>
      <c r="LNO342" s="417"/>
      <c r="LNP342" s="417"/>
      <c r="LNQ342" s="417"/>
      <c r="LNR342" s="417"/>
      <c r="LNS342" s="417"/>
      <c r="LNT342" s="417"/>
      <c r="LNU342" s="417"/>
      <c r="LNV342" s="417"/>
      <c r="LNW342" s="417"/>
      <c r="LNX342" s="417"/>
      <c r="LNY342" s="417"/>
      <c r="LNZ342" s="417"/>
      <c r="LOA342" s="417"/>
      <c r="LOB342" s="417"/>
      <c r="LOC342" s="417"/>
      <c r="LOD342" s="417"/>
      <c r="LOE342" s="417"/>
      <c r="LOF342" s="417"/>
      <c r="LOG342" s="417"/>
      <c r="LOH342" s="417"/>
      <c r="LOI342" s="417"/>
      <c r="LOJ342" s="417"/>
      <c r="LOK342" s="417"/>
      <c r="LOL342" s="417"/>
      <c r="LOM342" s="417"/>
      <c r="LON342" s="417"/>
      <c r="LOO342" s="417"/>
      <c r="LOP342" s="417"/>
      <c r="LOQ342" s="417"/>
      <c r="LOR342" s="417"/>
      <c r="LOS342" s="417"/>
      <c r="LOT342" s="417"/>
      <c r="LOU342" s="417"/>
      <c r="LOV342" s="417"/>
      <c r="LOW342" s="417"/>
      <c r="LOX342" s="417"/>
      <c r="LOY342" s="417"/>
      <c r="LOZ342" s="417"/>
      <c r="LPA342" s="417"/>
      <c r="LPB342" s="417"/>
      <c r="LPC342" s="417"/>
      <c r="LPD342" s="417"/>
      <c r="LPE342" s="417"/>
      <c r="LPF342" s="417"/>
      <c r="LPG342" s="417"/>
      <c r="LPH342" s="417"/>
      <c r="LPI342" s="417"/>
      <c r="LPJ342" s="417"/>
      <c r="LPK342" s="417"/>
      <c r="LPL342" s="417"/>
      <c r="LPM342" s="417"/>
      <c r="LPN342" s="417"/>
      <c r="LPO342" s="417"/>
      <c r="LPP342" s="417"/>
      <c r="LPQ342" s="417"/>
      <c r="LPR342" s="417"/>
      <c r="LPS342" s="417"/>
      <c r="LPT342" s="417"/>
      <c r="LPU342" s="417"/>
      <c r="LPV342" s="417"/>
      <c r="LPW342" s="417"/>
      <c r="LPX342" s="417"/>
      <c r="LPY342" s="417"/>
      <c r="LPZ342" s="417"/>
      <c r="LQA342" s="417"/>
      <c r="LQB342" s="417"/>
      <c r="LQC342" s="417"/>
      <c r="LQD342" s="417"/>
      <c r="LQE342" s="417"/>
      <c r="LQF342" s="417"/>
      <c r="LQG342" s="417"/>
      <c r="LQH342" s="417"/>
      <c r="LQI342" s="417"/>
      <c r="LQJ342" s="417"/>
      <c r="LQK342" s="417"/>
      <c r="LQL342" s="417"/>
      <c r="LQM342" s="417"/>
      <c r="LQN342" s="417"/>
      <c r="LQO342" s="417"/>
      <c r="LQP342" s="417"/>
      <c r="LQQ342" s="417"/>
      <c r="LQR342" s="417"/>
      <c r="LQS342" s="417"/>
      <c r="LQT342" s="417"/>
      <c r="LQU342" s="417"/>
      <c r="LQV342" s="417"/>
      <c r="LQW342" s="417"/>
      <c r="LQX342" s="417"/>
      <c r="LQY342" s="417"/>
      <c r="LQZ342" s="417"/>
      <c r="LRA342" s="417"/>
      <c r="LRB342" s="417"/>
      <c r="LRC342" s="417"/>
      <c r="LRD342" s="417"/>
      <c r="LRE342" s="417"/>
      <c r="LRF342" s="417"/>
      <c r="LRG342" s="417"/>
      <c r="LRH342" s="417"/>
      <c r="LRI342" s="417"/>
      <c r="LRJ342" s="417"/>
      <c r="LRK342" s="417"/>
      <c r="LRL342" s="417"/>
      <c r="LRM342" s="417"/>
      <c r="LRN342" s="417"/>
      <c r="LRO342" s="417"/>
      <c r="LRP342" s="417"/>
      <c r="LRQ342" s="417"/>
      <c r="LRR342" s="417"/>
      <c r="LRS342" s="417"/>
      <c r="LRT342" s="417"/>
      <c r="LRU342" s="417"/>
      <c r="LRV342" s="417"/>
      <c r="LRW342" s="417"/>
      <c r="LRX342" s="417"/>
      <c r="LRY342" s="417"/>
      <c r="LRZ342" s="417"/>
      <c r="LSA342" s="417"/>
      <c r="LSB342" s="417"/>
      <c r="LSC342" s="417"/>
      <c r="LSD342" s="417"/>
      <c r="LSE342" s="417"/>
      <c r="LSF342" s="417"/>
      <c r="LSG342" s="417"/>
      <c r="LSH342" s="417"/>
      <c r="LSI342" s="417"/>
      <c r="LSJ342" s="417"/>
      <c r="LSK342" s="417"/>
      <c r="LSL342" s="417"/>
      <c r="LSM342" s="417"/>
      <c r="LSN342" s="417"/>
      <c r="LSO342" s="417"/>
      <c r="LSP342" s="417"/>
      <c r="LSQ342" s="417"/>
      <c r="LSR342" s="417"/>
      <c r="LSS342" s="417"/>
      <c r="LST342" s="417"/>
      <c r="LSU342" s="417"/>
      <c r="LSV342" s="417"/>
      <c r="LSW342" s="417"/>
      <c r="LSX342" s="417"/>
      <c r="LSY342" s="417"/>
      <c r="LSZ342" s="417"/>
      <c r="LTA342" s="417"/>
      <c r="LTB342" s="417"/>
      <c r="LTC342" s="417"/>
      <c r="LTD342" s="417"/>
      <c r="LTE342" s="417"/>
      <c r="LTF342" s="417"/>
      <c r="LTG342" s="417"/>
      <c r="LTH342" s="417"/>
      <c r="LTI342" s="417"/>
      <c r="LTJ342" s="417"/>
      <c r="LTK342" s="417"/>
      <c r="LTL342" s="417"/>
      <c r="LTM342" s="417"/>
      <c r="LTN342" s="417"/>
      <c r="LTO342" s="417"/>
      <c r="LTP342" s="417"/>
      <c r="LTQ342" s="417"/>
      <c r="LTR342" s="417"/>
      <c r="LTS342" s="417"/>
      <c r="LTT342" s="417"/>
      <c r="LTU342" s="417"/>
      <c r="LTV342" s="417"/>
      <c r="LTW342" s="417"/>
      <c r="LTX342" s="417"/>
      <c r="LTY342" s="417"/>
      <c r="LTZ342" s="417"/>
      <c r="LUA342" s="417"/>
      <c r="LUB342" s="417"/>
      <c r="LUC342" s="417"/>
      <c r="LUD342" s="417"/>
      <c r="LUE342" s="417"/>
      <c r="LUF342" s="417"/>
      <c r="LUG342" s="417"/>
      <c r="LUH342" s="417"/>
      <c r="LUI342" s="417"/>
      <c r="LUJ342" s="417"/>
      <c r="LUK342" s="417"/>
      <c r="LUL342" s="417"/>
      <c r="LUM342" s="417"/>
      <c r="LUN342" s="417"/>
      <c r="LUO342" s="417"/>
      <c r="LUP342" s="417"/>
      <c r="LUQ342" s="417"/>
      <c r="LUR342" s="417"/>
      <c r="LUS342" s="417"/>
      <c r="LUT342" s="417"/>
      <c r="LUU342" s="417"/>
      <c r="LUV342" s="417"/>
      <c r="LUW342" s="417"/>
      <c r="LUX342" s="417"/>
      <c r="LUY342" s="417"/>
      <c r="LUZ342" s="417"/>
      <c r="LVA342" s="417"/>
      <c r="LVB342" s="417"/>
      <c r="LVC342" s="417"/>
      <c r="LVD342" s="417"/>
      <c r="LVE342" s="417"/>
      <c r="LVF342" s="417"/>
      <c r="LVG342" s="417"/>
      <c r="LVH342" s="417"/>
      <c r="LVI342" s="417"/>
      <c r="LVJ342" s="417"/>
      <c r="LVK342" s="417"/>
      <c r="LVL342" s="417"/>
      <c r="LVM342" s="417"/>
      <c r="LVN342" s="417"/>
      <c r="LVO342" s="417"/>
      <c r="LVP342" s="417"/>
      <c r="LVQ342" s="417"/>
      <c r="LVR342" s="417"/>
      <c r="LVS342" s="417"/>
      <c r="LVT342" s="417"/>
      <c r="LVU342" s="417"/>
      <c r="LVV342" s="417"/>
      <c r="LVW342" s="417"/>
      <c r="LVX342" s="417"/>
      <c r="LVY342" s="417"/>
      <c r="LVZ342" s="417"/>
      <c r="LWA342" s="417"/>
      <c r="LWB342" s="417"/>
      <c r="LWC342" s="417"/>
      <c r="LWD342" s="417"/>
      <c r="LWE342" s="417"/>
      <c r="LWF342" s="417"/>
      <c r="LWG342" s="417"/>
      <c r="LWH342" s="417"/>
      <c r="LWI342" s="417"/>
      <c r="LWJ342" s="417"/>
      <c r="LWK342" s="417"/>
      <c r="LWL342" s="417"/>
      <c r="LWM342" s="417"/>
      <c r="LWN342" s="417"/>
      <c r="LWO342" s="417"/>
      <c r="LWP342" s="417"/>
      <c r="LWQ342" s="417"/>
      <c r="LWR342" s="417"/>
      <c r="LWS342" s="417"/>
      <c r="LWT342" s="417"/>
      <c r="LWU342" s="417"/>
      <c r="LWV342" s="417"/>
      <c r="LWW342" s="417"/>
      <c r="LWX342" s="417"/>
      <c r="LWY342" s="417"/>
      <c r="LWZ342" s="417"/>
      <c r="LXA342" s="417"/>
      <c r="LXB342" s="417"/>
      <c r="LXC342" s="417"/>
      <c r="LXD342" s="417"/>
      <c r="LXE342" s="417"/>
      <c r="LXF342" s="417"/>
      <c r="LXG342" s="417"/>
      <c r="LXH342" s="417"/>
      <c r="LXI342" s="417"/>
      <c r="LXJ342" s="417"/>
      <c r="LXK342" s="417"/>
      <c r="LXL342" s="417"/>
      <c r="LXM342" s="417"/>
      <c r="LXN342" s="417"/>
      <c r="LXO342" s="417"/>
      <c r="LXP342" s="417"/>
      <c r="LXQ342" s="417"/>
      <c r="LXR342" s="417"/>
      <c r="LXS342" s="417"/>
      <c r="LXT342" s="417"/>
      <c r="LXU342" s="417"/>
      <c r="LXV342" s="417"/>
      <c r="LXW342" s="417"/>
      <c r="LXX342" s="417"/>
      <c r="LXY342" s="417"/>
      <c r="LXZ342" s="417"/>
      <c r="LYA342" s="417"/>
      <c r="LYB342" s="417"/>
      <c r="LYC342" s="417"/>
      <c r="LYD342" s="417"/>
      <c r="LYE342" s="417"/>
      <c r="LYF342" s="417"/>
      <c r="LYG342" s="417"/>
      <c r="LYH342" s="417"/>
      <c r="LYI342" s="417"/>
      <c r="LYJ342" s="417"/>
      <c r="LYK342" s="417"/>
      <c r="LYL342" s="417"/>
      <c r="LYM342" s="417"/>
      <c r="LYN342" s="417"/>
      <c r="LYO342" s="417"/>
      <c r="LYP342" s="417"/>
      <c r="LYQ342" s="417"/>
      <c r="LYR342" s="417"/>
      <c r="LYS342" s="417"/>
      <c r="LYT342" s="417"/>
      <c r="LYU342" s="417"/>
      <c r="LYV342" s="417"/>
      <c r="LYW342" s="417"/>
      <c r="LYX342" s="417"/>
      <c r="LYY342" s="417"/>
      <c r="LYZ342" s="417"/>
      <c r="LZA342" s="417"/>
      <c r="LZB342" s="417"/>
      <c r="LZC342" s="417"/>
      <c r="LZD342" s="417"/>
      <c r="LZE342" s="417"/>
      <c r="LZF342" s="417"/>
      <c r="LZG342" s="417"/>
      <c r="LZH342" s="417"/>
      <c r="LZI342" s="417"/>
      <c r="LZJ342" s="417"/>
      <c r="LZK342" s="417"/>
      <c r="LZL342" s="417"/>
      <c r="LZM342" s="417"/>
      <c r="LZN342" s="417"/>
      <c r="LZO342" s="417"/>
      <c r="LZP342" s="417"/>
      <c r="LZQ342" s="417"/>
      <c r="LZR342" s="417"/>
      <c r="LZS342" s="417"/>
      <c r="LZT342" s="417"/>
      <c r="LZU342" s="417"/>
      <c r="LZV342" s="417"/>
      <c r="LZW342" s="417"/>
      <c r="LZX342" s="417"/>
      <c r="LZY342" s="417"/>
      <c r="LZZ342" s="417"/>
      <c r="MAA342" s="417"/>
      <c r="MAB342" s="417"/>
      <c r="MAC342" s="417"/>
      <c r="MAD342" s="417"/>
      <c r="MAE342" s="417"/>
      <c r="MAF342" s="417"/>
      <c r="MAG342" s="417"/>
      <c r="MAH342" s="417"/>
      <c r="MAI342" s="417"/>
      <c r="MAJ342" s="417"/>
      <c r="MAK342" s="417"/>
      <c r="MAL342" s="417"/>
      <c r="MAM342" s="417"/>
      <c r="MAN342" s="417"/>
      <c r="MAO342" s="417"/>
      <c r="MAP342" s="417"/>
      <c r="MAQ342" s="417"/>
      <c r="MAR342" s="417"/>
      <c r="MAS342" s="417"/>
      <c r="MAT342" s="417"/>
      <c r="MAU342" s="417"/>
      <c r="MAV342" s="417"/>
      <c r="MAW342" s="417"/>
      <c r="MAX342" s="417"/>
      <c r="MAY342" s="417"/>
      <c r="MAZ342" s="417"/>
      <c r="MBA342" s="417"/>
      <c r="MBB342" s="417"/>
      <c r="MBC342" s="417"/>
      <c r="MBD342" s="417"/>
      <c r="MBE342" s="417"/>
      <c r="MBF342" s="417"/>
      <c r="MBG342" s="417"/>
      <c r="MBH342" s="417"/>
      <c r="MBI342" s="417"/>
      <c r="MBJ342" s="417"/>
      <c r="MBK342" s="417"/>
      <c r="MBL342" s="417"/>
      <c r="MBM342" s="417"/>
      <c r="MBN342" s="417"/>
      <c r="MBO342" s="417"/>
      <c r="MBP342" s="417"/>
      <c r="MBQ342" s="417"/>
      <c r="MBR342" s="417"/>
      <c r="MBS342" s="417"/>
      <c r="MBT342" s="417"/>
      <c r="MBU342" s="417"/>
      <c r="MBV342" s="417"/>
      <c r="MBW342" s="417"/>
      <c r="MBX342" s="417"/>
      <c r="MBY342" s="417"/>
      <c r="MBZ342" s="417"/>
      <c r="MCA342" s="417"/>
      <c r="MCB342" s="417"/>
      <c r="MCC342" s="417"/>
      <c r="MCD342" s="417"/>
      <c r="MCE342" s="417"/>
      <c r="MCF342" s="417"/>
      <c r="MCG342" s="417"/>
      <c r="MCH342" s="417"/>
      <c r="MCI342" s="417"/>
      <c r="MCJ342" s="417"/>
      <c r="MCK342" s="417"/>
      <c r="MCL342" s="417"/>
      <c r="MCM342" s="417"/>
      <c r="MCN342" s="417"/>
      <c r="MCO342" s="417"/>
      <c r="MCP342" s="417"/>
      <c r="MCQ342" s="417"/>
      <c r="MCR342" s="417"/>
      <c r="MCS342" s="417"/>
      <c r="MCT342" s="417"/>
      <c r="MCU342" s="417"/>
      <c r="MCV342" s="417"/>
      <c r="MCW342" s="417"/>
      <c r="MCX342" s="417"/>
      <c r="MCY342" s="417"/>
      <c r="MCZ342" s="417"/>
      <c r="MDA342" s="417"/>
      <c r="MDB342" s="417"/>
      <c r="MDC342" s="417"/>
      <c r="MDD342" s="417"/>
      <c r="MDE342" s="417"/>
      <c r="MDF342" s="417"/>
      <c r="MDG342" s="417"/>
      <c r="MDH342" s="417"/>
      <c r="MDI342" s="417"/>
      <c r="MDJ342" s="417"/>
      <c r="MDK342" s="417"/>
      <c r="MDL342" s="417"/>
      <c r="MDM342" s="417"/>
      <c r="MDN342" s="417"/>
      <c r="MDO342" s="417"/>
      <c r="MDP342" s="417"/>
      <c r="MDQ342" s="417"/>
      <c r="MDR342" s="417"/>
      <c r="MDS342" s="417"/>
      <c r="MDT342" s="417"/>
      <c r="MDU342" s="417"/>
      <c r="MDV342" s="417"/>
      <c r="MDW342" s="417"/>
      <c r="MDX342" s="417"/>
      <c r="MDY342" s="417"/>
      <c r="MDZ342" s="417"/>
      <c r="MEA342" s="417"/>
      <c r="MEB342" s="417"/>
      <c r="MEC342" s="417"/>
      <c r="MED342" s="417"/>
      <c r="MEE342" s="417"/>
      <c r="MEF342" s="417"/>
      <c r="MEG342" s="417"/>
      <c r="MEH342" s="417"/>
      <c r="MEI342" s="417"/>
      <c r="MEJ342" s="417"/>
      <c r="MEK342" s="417"/>
      <c r="MEL342" s="417"/>
      <c r="MEM342" s="417"/>
      <c r="MEN342" s="417"/>
      <c r="MEO342" s="417"/>
      <c r="MEP342" s="417"/>
      <c r="MEQ342" s="417"/>
      <c r="MER342" s="417"/>
      <c r="MES342" s="417"/>
      <c r="MET342" s="417"/>
      <c r="MEU342" s="417"/>
      <c r="MEV342" s="417"/>
      <c r="MEW342" s="417"/>
      <c r="MEX342" s="417"/>
      <c r="MEY342" s="417"/>
      <c r="MEZ342" s="417"/>
      <c r="MFA342" s="417"/>
      <c r="MFB342" s="417"/>
      <c r="MFC342" s="417"/>
      <c r="MFD342" s="417"/>
      <c r="MFE342" s="417"/>
      <c r="MFF342" s="417"/>
      <c r="MFG342" s="417"/>
      <c r="MFH342" s="417"/>
      <c r="MFI342" s="417"/>
      <c r="MFJ342" s="417"/>
      <c r="MFK342" s="417"/>
      <c r="MFL342" s="417"/>
      <c r="MFM342" s="417"/>
      <c r="MFN342" s="417"/>
      <c r="MFO342" s="417"/>
      <c r="MFP342" s="417"/>
      <c r="MFQ342" s="417"/>
      <c r="MFR342" s="417"/>
      <c r="MFS342" s="417"/>
      <c r="MFT342" s="417"/>
      <c r="MFU342" s="417"/>
      <c r="MFV342" s="417"/>
      <c r="MFW342" s="417"/>
      <c r="MFX342" s="417"/>
      <c r="MFY342" s="417"/>
      <c r="MFZ342" s="417"/>
      <c r="MGA342" s="417"/>
      <c r="MGB342" s="417"/>
      <c r="MGC342" s="417"/>
      <c r="MGD342" s="417"/>
      <c r="MGE342" s="417"/>
      <c r="MGF342" s="417"/>
      <c r="MGG342" s="417"/>
      <c r="MGH342" s="417"/>
      <c r="MGI342" s="417"/>
      <c r="MGJ342" s="417"/>
      <c r="MGK342" s="417"/>
      <c r="MGL342" s="417"/>
      <c r="MGM342" s="417"/>
      <c r="MGN342" s="417"/>
      <c r="MGO342" s="417"/>
      <c r="MGP342" s="417"/>
      <c r="MGQ342" s="417"/>
      <c r="MGR342" s="417"/>
      <c r="MGS342" s="417"/>
      <c r="MGT342" s="417"/>
      <c r="MGU342" s="417"/>
      <c r="MGV342" s="417"/>
      <c r="MGW342" s="417"/>
      <c r="MGX342" s="417"/>
      <c r="MGY342" s="417"/>
      <c r="MGZ342" s="417"/>
      <c r="MHA342" s="417"/>
      <c r="MHB342" s="417"/>
      <c r="MHC342" s="417"/>
      <c r="MHD342" s="417"/>
      <c r="MHE342" s="417"/>
      <c r="MHF342" s="417"/>
      <c r="MHG342" s="417"/>
      <c r="MHH342" s="417"/>
      <c r="MHI342" s="417"/>
      <c r="MHJ342" s="417"/>
      <c r="MHK342" s="417"/>
      <c r="MHL342" s="417"/>
      <c r="MHM342" s="417"/>
      <c r="MHN342" s="417"/>
      <c r="MHO342" s="417"/>
      <c r="MHP342" s="417"/>
      <c r="MHQ342" s="417"/>
      <c r="MHR342" s="417"/>
      <c r="MHS342" s="417"/>
      <c r="MHT342" s="417"/>
      <c r="MHU342" s="417"/>
      <c r="MHV342" s="417"/>
      <c r="MHW342" s="417"/>
      <c r="MHX342" s="417"/>
      <c r="MHY342" s="417"/>
      <c r="MHZ342" s="417"/>
      <c r="MIA342" s="417"/>
      <c r="MIB342" s="417"/>
      <c r="MIC342" s="417"/>
      <c r="MID342" s="417"/>
      <c r="MIE342" s="417"/>
      <c r="MIF342" s="417"/>
      <c r="MIG342" s="417"/>
      <c r="MIH342" s="417"/>
      <c r="MII342" s="417"/>
      <c r="MIJ342" s="417"/>
      <c r="MIK342" s="417"/>
      <c r="MIL342" s="417"/>
      <c r="MIM342" s="417"/>
      <c r="MIN342" s="417"/>
      <c r="MIO342" s="417"/>
      <c r="MIP342" s="417"/>
      <c r="MIQ342" s="417"/>
      <c r="MIR342" s="417"/>
      <c r="MIS342" s="417"/>
      <c r="MIT342" s="417"/>
      <c r="MIU342" s="417"/>
      <c r="MIV342" s="417"/>
      <c r="MIW342" s="417"/>
      <c r="MIX342" s="417"/>
      <c r="MIY342" s="417"/>
      <c r="MIZ342" s="417"/>
      <c r="MJA342" s="417"/>
      <c r="MJB342" s="417"/>
      <c r="MJC342" s="417"/>
      <c r="MJD342" s="417"/>
      <c r="MJE342" s="417"/>
      <c r="MJF342" s="417"/>
      <c r="MJG342" s="417"/>
      <c r="MJH342" s="417"/>
      <c r="MJI342" s="417"/>
      <c r="MJJ342" s="417"/>
      <c r="MJK342" s="417"/>
      <c r="MJL342" s="417"/>
      <c r="MJM342" s="417"/>
      <c r="MJN342" s="417"/>
      <c r="MJO342" s="417"/>
      <c r="MJP342" s="417"/>
      <c r="MJQ342" s="417"/>
      <c r="MJR342" s="417"/>
      <c r="MJS342" s="417"/>
      <c r="MJT342" s="417"/>
      <c r="MJU342" s="417"/>
      <c r="MJV342" s="417"/>
      <c r="MJW342" s="417"/>
      <c r="MJX342" s="417"/>
      <c r="MJY342" s="417"/>
      <c r="MJZ342" s="417"/>
      <c r="MKA342" s="417"/>
      <c r="MKB342" s="417"/>
      <c r="MKC342" s="417"/>
      <c r="MKD342" s="417"/>
      <c r="MKE342" s="417"/>
      <c r="MKF342" s="417"/>
      <c r="MKG342" s="417"/>
      <c r="MKH342" s="417"/>
      <c r="MKI342" s="417"/>
      <c r="MKJ342" s="417"/>
      <c r="MKK342" s="417"/>
      <c r="MKL342" s="417"/>
      <c r="MKM342" s="417"/>
      <c r="MKN342" s="417"/>
      <c r="MKO342" s="417"/>
      <c r="MKP342" s="417"/>
      <c r="MKQ342" s="417"/>
      <c r="MKR342" s="417"/>
      <c r="MKS342" s="417"/>
      <c r="MKT342" s="417"/>
      <c r="MKU342" s="417"/>
      <c r="MKV342" s="417"/>
      <c r="MKW342" s="417"/>
      <c r="MKX342" s="417"/>
      <c r="MKY342" s="417"/>
      <c r="MKZ342" s="417"/>
      <c r="MLA342" s="417"/>
      <c r="MLB342" s="417"/>
      <c r="MLC342" s="417"/>
      <c r="MLD342" s="417"/>
      <c r="MLE342" s="417"/>
      <c r="MLF342" s="417"/>
      <c r="MLG342" s="417"/>
      <c r="MLH342" s="417"/>
      <c r="MLI342" s="417"/>
      <c r="MLJ342" s="417"/>
      <c r="MLK342" s="417"/>
      <c r="MLL342" s="417"/>
      <c r="MLM342" s="417"/>
      <c r="MLN342" s="417"/>
      <c r="MLO342" s="417"/>
      <c r="MLP342" s="417"/>
      <c r="MLQ342" s="417"/>
      <c r="MLR342" s="417"/>
      <c r="MLS342" s="417"/>
      <c r="MLT342" s="417"/>
      <c r="MLU342" s="417"/>
      <c r="MLV342" s="417"/>
      <c r="MLW342" s="417"/>
      <c r="MLX342" s="417"/>
      <c r="MLY342" s="417"/>
      <c r="MLZ342" s="417"/>
      <c r="MMA342" s="417"/>
      <c r="MMB342" s="417"/>
      <c r="MMC342" s="417"/>
      <c r="MMD342" s="417"/>
      <c r="MME342" s="417"/>
      <c r="MMF342" s="417"/>
      <c r="MMG342" s="417"/>
      <c r="MMH342" s="417"/>
      <c r="MMI342" s="417"/>
      <c r="MMJ342" s="417"/>
      <c r="MMK342" s="417"/>
      <c r="MML342" s="417"/>
      <c r="MMM342" s="417"/>
      <c r="MMN342" s="417"/>
      <c r="MMO342" s="417"/>
      <c r="MMP342" s="417"/>
      <c r="MMQ342" s="417"/>
      <c r="MMR342" s="417"/>
      <c r="MMS342" s="417"/>
      <c r="MMT342" s="417"/>
      <c r="MMU342" s="417"/>
      <c r="MMV342" s="417"/>
      <c r="MMW342" s="417"/>
      <c r="MMX342" s="417"/>
      <c r="MMY342" s="417"/>
      <c r="MMZ342" s="417"/>
      <c r="MNA342" s="417"/>
      <c r="MNB342" s="417"/>
      <c r="MNC342" s="417"/>
      <c r="MND342" s="417"/>
      <c r="MNE342" s="417"/>
      <c r="MNF342" s="417"/>
      <c r="MNG342" s="417"/>
      <c r="MNH342" s="417"/>
      <c r="MNI342" s="417"/>
      <c r="MNJ342" s="417"/>
      <c r="MNK342" s="417"/>
      <c r="MNL342" s="417"/>
      <c r="MNM342" s="417"/>
      <c r="MNN342" s="417"/>
      <c r="MNO342" s="417"/>
      <c r="MNP342" s="417"/>
      <c r="MNQ342" s="417"/>
      <c r="MNR342" s="417"/>
      <c r="MNS342" s="417"/>
      <c r="MNT342" s="417"/>
      <c r="MNU342" s="417"/>
      <c r="MNV342" s="417"/>
      <c r="MNW342" s="417"/>
      <c r="MNX342" s="417"/>
      <c r="MNY342" s="417"/>
      <c r="MNZ342" s="417"/>
      <c r="MOA342" s="417"/>
      <c r="MOB342" s="417"/>
      <c r="MOC342" s="417"/>
      <c r="MOD342" s="417"/>
      <c r="MOE342" s="417"/>
      <c r="MOF342" s="417"/>
      <c r="MOG342" s="417"/>
      <c r="MOH342" s="417"/>
      <c r="MOI342" s="417"/>
      <c r="MOJ342" s="417"/>
      <c r="MOK342" s="417"/>
      <c r="MOL342" s="417"/>
      <c r="MOM342" s="417"/>
      <c r="MON342" s="417"/>
      <c r="MOO342" s="417"/>
      <c r="MOP342" s="417"/>
      <c r="MOQ342" s="417"/>
      <c r="MOR342" s="417"/>
      <c r="MOS342" s="417"/>
      <c r="MOT342" s="417"/>
      <c r="MOU342" s="417"/>
      <c r="MOV342" s="417"/>
      <c r="MOW342" s="417"/>
      <c r="MOX342" s="417"/>
      <c r="MOY342" s="417"/>
      <c r="MOZ342" s="417"/>
      <c r="MPA342" s="417"/>
      <c r="MPB342" s="417"/>
      <c r="MPC342" s="417"/>
      <c r="MPD342" s="417"/>
      <c r="MPE342" s="417"/>
      <c r="MPF342" s="417"/>
      <c r="MPG342" s="417"/>
      <c r="MPH342" s="417"/>
      <c r="MPI342" s="417"/>
      <c r="MPJ342" s="417"/>
      <c r="MPK342" s="417"/>
      <c r="MPL342" s="417"/>
      <c r="MPM342" s="417"/>
      <c r="MPN342" s="417"/>
      <c r="MPO342" s="417"/>
      <c r="MPP342" s="417"/>
      <c r="MPQ342" s="417"/>
      <c r="MPR342" s="417"/>
      <c r="MPS342" s="417"/>
      <c r="MPT342" s="417"/>
      <c r="MPU342" s="417"/>
      <c r="MPV342" s="417"/>
      <c r="MPW342" s="417"/>
      <c r="MPX342" s="417"/>
      <c r="MPY342" s="417"/>
      <c r="MPZ342" s="417"/>
      <c r="MQA342" s="417"/>
      <c r="MQB342" s="417"/>
      <c r="MQC342" s="417"/>
      <c r="MQD342" s="417"/>
      <c r="MQE342" s="417"/>
      <c r="MQF342" s="417"/>
      <c r="MQG342" s="417"/>
      <c r="MQH342" s="417"/>
      <c r="MQI342" s="417"/>
      <c r="MQJ342" s="417"/>
      <c r="MQK342" s="417"/>
      <c r="MQL342" s="417"/>
      <c r="MQM342" s="417"/>
      <c r="MQN342" s="417"/>
      <c r="MQO342" s="417"/>
      <c r="MQP342" s="417"/>
      <c r="MQQ342" s="417"/>
      <c r="MQR342" s="417"/>
      <c r="MQS342" s="417"/>
      <c r="MQT342" s="417"/>
      <c r="MQU342" s="417"/>
      <c r="MQV342" s="417"/>
      <c r="MQW342" s="417"/>
      <c r="MQX342" s="417"/>
      <c r="MQY342" s="417"/>
      <c r="MQZ342" s="417"/>
      <c r="MRA342" s="417"/>
      <c r="MRB342" s="417"/>
      <c r="MRC342" s="417"/>
      <c r="MRD342" s="417"/>
      <c r="MRE342" s="417"/>
      <c r="MRF342" s="417"/>
      <c r="MRG342" s="417"/>
      <c r="MRH342" s="417"/>
      <c r="MRI342" s="417"/>
      <c r="MRJ342" s="417"/>
      <c r="MRK342" s="417"/>
      <c r="MRL342" s="417"/>
      <c r="MRM342" s="417"/>
      <c r="MRN342" s="417"/>
      <c r="MRO342" s="417"/>
      <c r="MRP342" s="417"/>
      <c r="MRQ342" s="417"/>
      <c r="MRR342" s="417"/>
      <c r="MRS342" s="417"/>
      <c r="MRT342" s="417"/>
      <c r="MRU342" s="417"/>
      <c r="MRV342" s="417"/>
      <c r="MRW342" s="417"/>
      <c r="MRX342" s="417"/>
      <c r="MRY342" s="417"/>
      <c r="MRZ342" s="417"/>
      <c r="MSA342" s="417"/>
      <c r="MSB342" s="417"/>
      <c r="MSC342" s="417"/>
      <c r="MSD342" s="417"/>
      <c r="MSE342" s="417"/>
      <c r="MSF342" s="417"/>
      <c r="MSG342" s="417"/>
      <c r="MSH342" s="417"/>
      <c r="MSI342" s="417"/>
      <c r="MSJ342" s="417"/>
      <c r="MSK342" s="417"/>
      <c r="MSL342" s="417"/>
      <c r="MSM342" s="417"/>
      <c r="MSN342" s="417"/>
      <c r="MSO342" s="417"/>
      <c r="MSP342" s="417"/>
      <c r="MSQ342" s="417"/>
      <c r="MSR342" s="417"/>
      <c r="MSS342" s="417"/>
      <c r="MST342" s="417"/>
      <c r="MSU342" s="417"/>
      <c r="MSV342" s="417"/>
      <c r="MSW342" s="417"/>
      <c r="MSX342" s="417"/>
      <c r="MSY342" s="417"/>
      <c r="MSZ342" s="417"/>
      <c r="MTA342" s="417"/>
      <c r="MTB342" s="417"/>
      <c r="MTC342" s="417"/>
      <c r="MTD342" s="417"/>
      <c r="MTE342" s="417"/>
      <c r="MTF342" s="417"/>
      <c r="MTG342" s="417"/>
      <c r="MTH342" s="417"/>
      <c r="MTI342" s="417"/>
      <c r="MTJ342" s="417"/>
      <c r="MTK342" s="417"/>
      <c r="MTL342" s="417"/>
      <c r="MTM342" s="417"/>
      <c r="MTN342" s="417"/>
      <c r="MTO342" s="417"/>
      <c r="MTP342" s="417"/>
      <c r="MTQ342" s="417"/>
      <c r="MTR342" s="417"/>
      <c r="MTS342" s="417"/>
      <c r="MTT342" s="417"/>
      <c r="MTU342" s="417"/>
      <c r="MTV342" s="417"/>
      <c r="MTW342" s="417"/>
      <c r="MTX342" s="417"/>
      <c r="MTY342" s="417"/>
      <c r="MTZ342" s="417"/>
      <c r="MUA342" s="417"/>
      <c r="MUB342" s="417"/>
      <c r="MUC342" s="417"/>
      <c r="MUD342" s="417"/>
      <c r="MUE342" s="417"/>
      <c r="MUF342" s="417"/>
      <c r="MUG342" s="417"/>
      <c r="MUH342" s="417"/>
      <c r="MUI342" s="417"/>
      <c r="MUJ342" s="417"/>
      <c r="MUK342" s="417"/>
      <c r="MUL342" s="417"/>
      <c r="MUM342" s="417"/>
      <c r="MUN342" s="417"/>
      <c r="MUO342" s="417"/>
      <c r="MUP342" s="417"/>
      <c r="MUQ342" s="417"/>
      <c r="MUR342" s="417"/>
      <c r="MUS342" s="417"/>
      <c r="MUT342" s="417"/>
      <c r="MUU342" s="417"/>
      <c r="MUV342" s="417"/>
      <c r="MUW342" s="417"/>
      <c r="MUX342" s="417"/>
      <c r="MUY342" s="417"/>
      <c r="MUZ342" s="417"/>
      <c r="MVA342" s="417"/>
      <c r="MVB342" s="417"/>
      <c r="MVC342" s="417"/>
      <c r="MVD342" s="417"/>
      <c r="MVE342" s="417"/>
      <c r="MVF342" s="417"/>
      <c r="MVG342" s="417"/>
      <c r="MVH342" s="417"/>
      <c r="MVI342" s="417"/>
      <c r="MVJ342" s="417"/>
      <c r="MVK342" s="417"/>
      <c r="MVL342" s="417"/>
      <c r="MVM342" s="417"/>
      <c r="MVN342" s="417"/>
      <c r="MVO342" s="417"/>
      <c r="MVP342" s="417"/>
      <c r="MVQ342" s="417"/>
      <c r="MVR342" s="417"/>
      <c r="MVS342" s="417"/>
      <c r="MVT342" s="417"/>
      <c r="MVU342" s="417"/>
      <c r="MVV342" s="417"/>
      <c r="MVW342" s="417"/>
      <c r="MVX342" s="417"/>
      <c r="MVY342" s="417"/>
      <c r="MVZ342" s="417"/>
      <c r="MWA342" s="417"/>
      <c r="MWB342" s="417"/>
      <c r="MWC342" s="417"/>
      <c r="MWD342" s="417"/>
      <c r="MWE342" s="417"/>
      <c r="MWF342" s="417"/>
      <c r="MWG342" s="417"/>
      <c r="MWH342" s="417"/>
      <c r="MWI342" s="417"/>
      <c r="MWJ342" s="417"/>
      <c r="MWK342" s="417"/>
      <c r="MWL342" s="417"/>
      <c r="MWM342" s="417"/>
      <c r="MWN342" s="417"/>
      <c r="MWO342" s="417"/>
      <c r="MWP342" s="417"/>
      <c r="MWQ342" s="417"/>
      <c r="MWR342" s="417"/>
      <c r="MWS342" s="417"/>
      <c r="MWT342" s="417"/>
      <c r="MWU342" s="417"/>
      <c r="MWV342" s="417"/>
      <c r="MWW342" s="417"/>
      <c r="MWX342" s="417"/>
      <c r="MWY342" s="417"/>
      <c r="MWZ342" s="417"/>
      <c r="MXA342" s="417"/>
      <c r="MXB342" s="417"/>
      <c r="MXC342" s="417"/>
      <c r="MXD342" s="417"/>
      <c r="MXE342" s="417"/>
      <c r="MXF342" s="417"/>
      <c r="MXG342" s="417"/>
      <c r="MXH342" s="417"/>
      <c r="MXI342" s="417"/>
      <c r="MXJ342" s="417"/>
      <c r="MXK342" s="417"/>
      <c r="MXL342" s="417"/>
      <c r="MXM342" s="417"/>
      <c r="MXN342" s="417"/>
      <c r="MXO342" s="417"/>
      <c r="MXP342" s="417"/>
      <c r="MXQ342" s="417"/>
      <c r="MXR342" s="417"/>
      <c r="MXS342" s="417"/>
      <c r="MXT342" s="417"/>
      <c r="MXU342" s="417"/>
      <c r="MXV342" s="417"/>
      <c r="MXW342" s="417"/>
      <c r="MXX342" s="417"/>
      <c r="MXY342" s="417"/>
      <c r="MXZ342" s="417"/>
      <c r="MYA342" s="417"/>
      <c r="MYB342" s="417"/>
      <c r="MYC342" s="417"/>
      <c r="MYD342" s="417"/>
      <c r="MYE342" s="417"/>
      <c r="MYF342" s="417"/>
      <c r="MYG342" s="417"/>
      <c r="MYH342" s="417"/>
      <c r="MYI342" s="417"/>
      <c r="MYJ342" s="417"/>
      <c r="MYK342" s="417"/>
      <c r="MYL342" s="417"/>
      <c r="MYM342" s="417"/>
      <c r="MYN342" s="417"/>
      <c r="MYO342" s="417"/>
      <c r="MYP342" s="417"/>
      <c r="MYQ342" s="417"/>
      <c r="MYR342" s="417"/>
      <c r="MYS342" s="417"/>
      <c r="MYT342" s="417"/>
      <c r="MYU342" s="417"/>
      <c r="MYV342" s="417"/>
      <c r="MYW342" s="417"/>
      <c r="MYX342" s="417"/>
      <c r="MYY342" s="417"/>
      <c r="MYZ342" s="417"/>
      <c r="MZA342" s="417"/>
      <c r="MZB342" s="417"/>
      <c r="MZC342" s="417"/>
      <c r="MZD342" s="417"/>
      <c r="MZE342" s="417"/>
      <c r="MZF342" s="417"/>
      <c r="MZG342" s="417"/>
      <c r="MZH342" s="417"/>
      <c r="MZI342" s="417"/>
      <c r="MZJ342" s="417"/>
      <c r="MZK342" s="417"/>
      <c r="MZL342" s="417"/>
      <c r="MZM342" s="417"/>
      <c r="MZN342" s="417"/>
      <c r="MZO342" s="417"/>
      <c r="MZP342" s="417"/>
      <c r="MZQ342" s="417"/>
      <c r="MZR342" s="417"/>
      <c r="MZS342" s="417"/>
      <c r="MZT342" s="417"/>
      <c r="MZU342" s="417"/>
      <c r="MZV342" s="417"/>
      <c r="MZW342" s="417"/>
      <c r="MZX342" s="417"/>
      <c r="MZY342" s="417"/>
      <c r="MZZ342" s="417"/>
      <c r="NAA342" s="417"/>
      <c r="NAB342" s="417"/>
      <c r="NAC342" s="417"/>
      <c r="NAD342" s="417"/>
      <c r="NAE342" s="417"/>
      <c r="NAF342" s="417"/>
      <c r="NAG342" s="417"/>
      <c r="NAH342" s="417"/>
      <c r="NAI342" s="417"/>
      <c r="NAJ342" s="417"/>
      <c r="NAK342" s="417"/>
      <c r="NAL342" s="417"/>
      <c r="NAM342" s="417"/>
      <c r="NAN342" s="417"/>
      <c r="NAO342" s="417"/>
      <c r="NAP342" s="417"/>
      <c r="NAQ342" s="417"/>
      <c r="NAR342" s="417"/>
      <c r="NAS342" s="417"/>
      <c r="NAT342" s="417"/>
      <c r="NAU342" s="417"/>
      <c r="NAV342" s="417"/>
      <c r="NAW342" s="417"/>
      <c r="NAX342" s="417"/>
      <c r="NAY342" s="417"/>
      <c r="NAZ342" s="417"/>
      <c r="NBA342" s="417"/>
      <c r="NBB342" s="417"/>
      <c r="NBC342" s="417"/>
      <c r="NBD342" s="417"/>
      <c r="NBE342" s="417"/>
      <c r="NBF342" s="417"/>
      <c r="NBG342" s="417"/>
      <c r="NBH342" s="417"/>
      <c r="NBI342" s="417"/>
      <c r="NBJ342" s="417"/>
      <c r="NBK342" s="417"/>
      <c r="NBL342" s="417"/>
      <c r="NBM342" s="417"/>
      <c r="NBN342" s="417"/>
      <c r="NBO342" s="417"/>
      <c r="NBP342" s="417"/>
      <c r="NBQ342" s="417"/>
      <c r="NBR342" s="417"/>
      <c r="NBS342" s="417"/>
      <c r="NBT342" s="417"/>
      <c r="NBU342" s="417"/>
      <c r="NBV342" s="417"/>
      <c r="NBW342" s="417"/>
      <c r="NBX342" s="417"/>
      <c r="NBY342" s="417"/>
      <c r="NBZ342" s="417"/>
      <c r="NCA342" s="417"/>
      <c r="NCB342" s="417"/>
      <c r="NCC342" s="417"/>
      <c r="NCD342" s="417"/>
      <c r="NCE342" s="417"/>
      <c r="NCF342" s="417"/>
      <c r="NCG342" s="417"/>
      <c r="NCH342" s="417"/>
      <c r="NCI342" s="417"/>
      <c r="NCJ342" s="417"/>
      <c r="NCK342" s="417"/>
      <c r="NCL342" s="417"/>
      <c r="NCM342" s="417"/>
      <c r="NCN342" s="417"/>
      <c r="NCO342" s="417"/>
      <c r="NCP342" s="417"/>
      <c r="NCQ342" s="417"/>
      <c r="NCR342" s="417"/>
      <c r="NCS342" s="417"/>
      <c r="NCT342" s="417"/>
      <c r="NCU342" s="417"/>
      <c r="NCV342" s="417"/>
      <c r="NCW342" s="417"/>
      <c r="NCX342" s="417"/>
      <c r="NCY342" s="417"/>
      <c r="NCZ342" s="417"/>
      <c r="NDA342" s="417"/>
      <c r="NDB342" s="417"/>
      <c r="NDC342" s="417"/>
      <c r="NDD342" s="417"/>
      <c r="NDE342" s="417"/>
      <c r="NDF342" s="417"/>
      <c r="NDG342" s="417"/>
      <c r="NDH342" s="417"/>
      <c r="NDI342" s="417"/>
      <c r="NDJ342" s="417"/>
      <c r="NDK342" s="417"/>
      <c r="NDL342" s="417"/>
      <c r="NDM342" s="417"/>
      <c r="NDN342" s="417"/>
      <c r="NDO342" s="417"/>
      <c r="NDP342" s="417"/>
      <c r="NDQ342" s="417"/>
      <c r="NDR342" s="417"/>
      <c r="NDS342" s="417"/>
      <c r="NDT342" s="417"/>
      <c r="NDU342" s="417"/>
      <c r="NDV342" s="417"/>
      <c r="NDW342" s="417"/>
      <c r="NDX342" s="417"/>
      <c r="NDY342" s="417"/>
      <c r="NDZ342" s="417"/>
      <c r="NEA342" s="417"/>
      <c r="NEB342" s="417"/>
      <c r="NEC342" s="417"/>
      <c r="NED342" s="417"/>
      <c r="NEE342" s="417"/>
      <c r="NEF342" s="417"/>
      <c r="NEG342" s="417"/>
      <c r="NEH342" s="417"/>
      <c r="NEI342" s="417"/>
      <c r="NEJ342" s="417"/>
      <c r="NEK342" s="417"/>
      <c r="NEL342" s="417"/>
      <c r="NEM342" s="417"/>
      <c r="NEN342" s="417"/>
      <c r="NEO342" s="417"/>
      <c r="NEP342" s="417"/>
      <c r="NEQ342" s="417"/>
      <c r="NER342" s="417"/>
      <c r="NES342" s="417"/>
      <c r="NET342" s="417"/>
      <c r="NEU342" s="417"/>
      <c r="NEV342" s="417"/>
      <c r="NEW342" s="417"/>
      <c r="NEX342" s="417"/>
      <c r="NEY342" s="417"/>
      <c r="NEZ342" s="417"/>
      <c r="NFA342" s="417"/>
      <c r="NFB342" s="417"/>
      <c r="NFC342" s="417"/>
      <c r="NFD342" s="417"/>
      <c r="NFE342" s="417"/>
      <c r="NFF342" s="417"/>
      <c r="NFG342" s="417"/>
      <c r="NFH342" s="417"/>
      <c r="NFI342" s="417"/>
      <c r="NFJ342" s="417"/>
      <c r="NFK342" s="417"/>
      <c r="NFL342" s="417"/>
      <c r="NFM342" s="417"/>
      <c r="NFN342" s="417"/>
      <c r="NFO342" s="417"/>
      <c r="NFP342" s="417"/>
      <c r="NFQ342" s="417"/>
      <c r="NFR342" s="417"/>
      <c r="NFS342" s="417"/>
      <c r="NFT342" s="417"/>
      <c r="NFU342" s="417"/>
      <c r="NFV342" s="417"/>
      <c r="NFW342" s="417"/>
      <c r="NFX342" s="417"/>
      <c r="NFY342" s="417"/>
      <c r="NFZ342" s="417"/>
      <c r="NGA342" s="417"/>
      <c r="NGB342" s="417"/>
      <c r="NGC342" s="417"/>
      <c r="NGD342" s="417"/>
      <c r="NGE342" s="417"/>
      <c r="NGF342" s="417"/>
      <c r="NGG342" s="417"/>
      <c r="NGH342" s="417"/>
      <c r="NGI342" s="417"/>
      <c r="NGJ342" s="417"/>
      <c r="NGK342" s="417"/>
      <c r="NGL342" s="417"/>
      <c r="NGM342" s="417"/>
      <c r="NGN342" s="417"/>
      <c r="NGO342" s="417"/>
      <c r="NGP342" s="417"/>
      <c r="NGQ342" s="417"/>
      <c r="NGR342" s="417"/>
      <c r="NGS342" s="417"/>
      <c r="NGT342" s="417"/>
      <c r="NGU342" s="417"/>
      <c r="NGV342" s="417"/>
      <c r="NGW342" s="417"/>
      <c r="NGX342" s="417"/>
      <c r="NGY342" s="417"/>
      <c r="NGZ342" s="417"/>
      <c r="NHA342" s="417"/>
      <c r="NHB342" s="417"/>
      <c r="NHC342" s="417"/>
      <c r="NHD342" s="417"/>
      <c r="NHE342" s="417"/>
      <c r="NHF342" s="417"/>
      <c r="NHG342" s="417"/>
      <c r="NHH342" s="417"/>
      <c r="NHI342" s="417"/>
      <c r="NHJ342" s="417"/>
      <c r="NHK342" s="417"/>
      <c r="NHL342" s="417"/>
      <c r="NHM342" s="417"/>
      <c r="NHN342" s="417"/>
      <c r="NHO342" s="417"/>
      <c r="NHP342" s="417"/>
      <c r="NHQ342" s="417"/>
      <c r="NHR342" s="417"/>
      <c r="NHS342" s="417"/>
      <c r="NHT342" s="417"/>
      <c r="NHU342" s="417"/>
      <c r="NHV342" s="417"/>
      <c r="NHW342" s="417"/>
      <c r="NHX342" s="417"/>
      <c r="NHY342" s="417"/>
      <c r="NHZ342" s="417"/>
      <c r="NIA342" s="417"/>
      <c r="NIB342" s="417"/>
      <c r="NIC342" s="417"/>
      <c r="NID342" s="417"/>
      <c r="NIE342" s="417"/>
      <c r="NIF342" s="417"/>
      <c r="NIG342" s="417"/>
      <c r="NIH342" s="417"/>
      <c r="NII342" s="417"/>
      <c r="NIJ342" s="417"/>
      <c r="NIK342" s="417"/>
      <c r="NIL342" s="417"/>
      <c r="NIM342" s="417"/>
      <c r="NIN342" s="417"/>
      <c r="NIO342" s="417"/>
      <c r="NIP342" s="417"/>
      <c r="NIQ342" s="417"/>
      <c r="NIR342" s="417"/>
      <c r="NIS342" s="417"/>
      <c r="NIT342" s="417"/>
      <c r="NIU342" s="417"/>
      <c r="NIV342" s="417"/>
      <c r="NIW342" s="417"/>
      <c r="NIX342" s="417"/>
      <c r="NIY342" s="417"/>
      <c r="NIZ342" s="417"/>
      <c r="NJA342" s="417"/>
      <c r="NJB342" s="417"/>
      <c r="NJC342" s="417"/>
      <c r="NJD342" s="417"/>
      <c r="NJE342" s="417"/>
      <c r="NJF342" s="417"/>
      <c r="NJG342" s="417"/>
      <c r="NJH342" s="417"/>
      <c r="NJI342" s="417"/>
      <c r="NJJ342" s="417"/>
      <c r="NJK342" s="417"/>
      <c r="NJL342" s="417"/>
      <c r="NJM342" s="417"/>
      <c r="NJN342" s="417"/>
      <c r="NJO342" s="417"/>
      <c r="NJP342" s="417"/>
      <c r="NJQ342" s="417"/>
      <c r="NJR342" s="417"/>
      <c r="NJS342" s="417"/>
      <c r="NJT342" s="417"/>
      <c r="NJU342" s="417"/>
      <c r="NJV342" s="417"/>
      <c r="NJW342" s="417"/>
      <c r="NJX342" s="417"/>
      <c r="NJY342" s="417"/>
      <c r="NJZ342" s="417"/>
      <c r="NKA342" s="417"/>
      <c r="NKB342" s="417"/>
      <c r="NKC342" s="417"/>
      <c r="NKD342" s="417"/>
      <c r="NKE342" s="417"/>
      <c r="NKF342" s="417"/>
      <c r="NKG342" s="417"/>
      <c r="NKH342" s="417"/>
      <c r="NKI342" s="417"/>
      <c r="NKJ342" s="417"/>
      <c r="NKK342" s="417"/>
      <c r="NKL342" s="417"/>
      <c r="NKM342" s="417"/>
      <c r="NKN342" s="417"/>
      <c r="NKO342" s="417"/>
      <c r="NKP342" s="417"/>
      <c r="NKQ342" s="417"/>
      <c r="NKR342" s="417"/>
      <c r="NKS342" s="417"/>
      <c r="NKT342" s="417"/>
      <c r="NKU342" s="417"/>
      <c r="NKV342" s="417"/>
      <c r="NKW342" s="417"/>
      <c r="NKX342" s="417"/>
      <c r="NKY342" s="417"/>
      <c r="NKZ342" s="417"/>
      <c r="NLA342" s="417"/>
      <c r="NLB342" s="417"/>
      <c r="NLC342" s="417"/>
      <c r="NLD342" s="417"/>
      <c r="NLE342" s="417"/>
      <c r="NLF342" s="417"/>
      <c r="NLG342" s="417"/>
      <c r="NLH342" s="417"/>
      <c r="NLI342" s="417"/>
      <c r="NLJ342" s="417"/>
      <c r="NLK342" s="417"/>
      <c r="NLL342" s="417"/>
      <c r="NLM342" s="417"/>
      <c r="NLN342" s="417"/>
      <c r="NLO342" s="417"/>
      <c r="NLP342" s="417"/>
      <c r="NLQ342" s="417"/>
      <c r="NLR342" s="417"/>
      <c r="NLS342" s="417"/>
      <c r="NLT342" s="417"/>
      <c r="NLU342" s="417"/>
      <c r="NLV342" s="417"/>
      <c r="NLW342" s="417"/>
      <c r="NLX342" s="417"/>
      <c r="NLY342" s="417"/>
      <c r="NLZ342" s="417"/>
      <c r="NMA342" s="417"/>
      <c r="NMB342" s="417"/>
      <c r="NMC342" s="417"/>
      <c r="NMD342" s="417"/>
      <c r="NME342" s="417"/>
      <c r="NMF342" s="417"/>
      <c r="NMG342" s="417"/>
      <c r="NMH342" s="417"/>
      <c r="NMI342" s="417"/>
      <c r="NMJ342" s="417"/>
      <c r="NMK342" s="417"/>
      <c r="NML342" s="417"/>
      <c r="NMM342" s="417"/>
      <c r="NMN342" s="417"/>
      <c r="NMO342" s="417"/>
      <c r="NMP342" s="417"/>
      <c r="NMQ342" s="417"/>
      <c r="NMR342" s="417"/>
      <c r="NMS342" s="417"/>
      <c r="NMT342" s="417"/>
      <c r="NMU342" s="417"/>
      <c r="NMV342" s="417"/>
      <c r="NMW342" s="417"/>
      <c r="NMX342" s="417"/>
      <c r="NMY342" s="417"/>
      <c r="NMZ342" s="417"/>
      <c r="NNA342" s="417"/>
      <c r="NNB342" s="417"/>
      <c r="NNC342" s="417"/>
      <c r="NND342" s="417"/>
      <c r="NNE342" s="417"/>
      <c r="NNF342" s="417"/>
      <c r="NNG342" s="417"/>
      <c r="NNH342" s="417"/>
      <c r="NNI342" s="417"/>
      <c r="NNJ342" s="417"/>
      <c r="NNK342" s="417"/>
      <c r="NNL342" s="417"/>
      <c r="NNM342" s="417"/>
      <c r="NNN342" s="417"/>
      <c r="NNO342" s="417"/>
      <c r="NNP342" s="417"/>
      <c r="NNQ342" s="417"/>
      <c r="NNR342" s="417"/>
      <c r="NNS342" s="417"/>
      <c r="NNT342" s="417"/>
      <c r="NNU342" s="417"/>
      <c r="NNV342" s="417"/>
      <c r="NNW342" s="417"/>
      <c r="NNX342" s="417"/>
      <c r="NNY342" s="417"/>
      <c r="NNZ342" s="417"/>
      <c r="NOA342" s="417"/>
      <c r="NOB342" s="417"/>
      <c r="NOC342" s="417"/>
      <c r="NOD342" s="417"/>
      <c r="NOE342" s="417"/>
      <c r="NOF342" s="417"/>
      <c r="NOG342" s="417"/>
      <c r="NOH342" s="417"/>
      <c r="NOI342" s="417"/>
      <c r="NOJ342" s="417"/>
      <c r="NOK342" s="417"/>
      <c r="NOL342" s="417"/>
      <c r="NOM342" s="417"/>
      <c r="NON342" s="417"/>
      <c r="NOO342" s="417"/>
      <c r="NOP342" s="417"/>
      <c r="NOQ342" s="417"/>
      <c r="NOR342" s="417"/>
      <c r="NOS342" s="417"/>
      <c r="NOT342" s="417"/>
      <c r="NOU342" s="417"/>
      <c r="NOV342" s="417"/>
      <c r="NOW342" s="417"/>
      <c r="NOX342" s="417"/>
      <c r="NOY342" s="417"/>
      <c r="NOZ342" s="417"/>
      <c r="NPA342" s="417"/>
      <c r="NPB342" s="417"/>
      <c r="NPC342" s="417"/>
      <c r="NPD342" s="417"/>
      <c r="NPE342" s="417"/>
      <c r="NPF342" s="417"/>
      <c r="NPG342" s="417"/>
      <c r="NPH342" s="417"/>
      <c r="NPI342" s="417"/>
      <c r="NPJ342" s="417"/>
      <c r="NPK342" s="417"/>
      <c r="NPL342" s="417"/>
      <c r="NPM342" s="417"/>
      <c r="NPN342" s="417"/>
      <c r="NPO342" s="417"/>
      <c r="NPP342" s="417"/>
      <c r="NPQ342" s="417"/>
      <c r="NPR342" s="417"/>
      <c r="NPS342" s="417"/>
      <c r="NPT342" s="417"/>
      <c r="NPU342" s="417"/>
      <c r="NPV342" s="417"/>
      <c r="NPW342" s="417"/>
      <c r="NPX342" s="417"/>
      <c r="NPY342" s="417"/>
      <c r="NPZ342" s="417"/>
      <c r="NQA342" s="417"/>
      <c r="NQB342" s="417"/>
      <c r="NQC342" s="417"/>
      <c r="NQD342" s="417"/>
      <c r="NQE342" s="417"/>
      <c r="NQF342" s="417"/>
      <c r="NQG342" s="417"/>
      <c r="NQH342" s="417"/>
      <c r="NQI342" s="417"/>
      <c r="NQJ342" s="417"/>
      <c r="NQK342" s="417"/>
      <c r="NQL342" s="417"/>
      <c r="NQM342" s="417"/>
      <c r="NQN342" s="417"/>
      <c r="NQO342" s="417"/>
      <c r="NQP342" s="417"/>
      <c r="NQQ342" s="417"/>
      <c r="NQR342" s="417"/>
      <c r="NQS342" s="417"/>
      <c r="NQT342" s="417"/>
      <c r="NQU342" s="417"/>
      <c r="NQV342" s="417"/>
      <c r="NQW342" s="417"/>
      <c r="NQX342" s="417"/>
      <c r="NQY342" s="417"/>
      <c r="NQZ342" s="417"/>
      <c r="NRA342" s="417"/>
      <c r="NRB342" s="417"/>
      <c r="NRC342" s="417"/>
      <c r="NRD342" s="417"/>
      <c r="NRE342" s="417"/>
      <c r="NRF342" s="417"/>
      <c r="NRG342" s="417"/>
      <c r="NRH342" s="417"/>
      <c r="NRI342" s="417"/>
      <c r="NRJ342" s="417"/>
      <c r="NRK342" s="417"/>
      <c r="NRL342" s="417"/>
      <c r="NRM342" s="417"/>
      <c r="NRN342" s="417"/>
      <c r="NRO342" s="417"/>
      <c r="NRP342" s="417"/>
      <c r="NRQ342" s="417"/>
      <c r="NRR342" s="417"/>
      <c r="NRS342" s="417"/>
      <c r="NRT342" s="417"/>
      <c r="NRU342" s="417"/>
      <c r="NRV342" s="417"/>
      <c r="NRW342" s="417"/>
      <c r="NRX342" s="417"/>
      <c r="NRY342" s="417"/>
      <c r="NRZ342" s="417"/>
      <c r="NSA342" s="417"/>
      <c r="NSB342" s="417"/>
      <c r="NSC342" s="417"/>
      <c r="NSD342" s="417"/>
      <c r="NSE342" s="417"/>
      <c r="NSF342" s="417"/>
      <c r="NSG342" s="417"/>
      <c r="NSH342" s="417"/>
      <c r="NSI342" s="417"/>
      <c r="NSJ342" s="417"/>
      <c r="NSK342" s="417"/>
      <c r="NSL342" s="417"/>
      <c r="NSM342" s="417"/>
      <c r="NSN342" s="417"/>
      <c r="NSO342" s="417"/>
      <c r="NSP342" s="417"/>
      <c r="NSQ342" s="417"/>
      <c r="NSR342" s="417"/>
      <c r="NSS342" s="417"/>
      <c r="NST342" s="417"/>
      <c r="NSU342" s="417"/>
      <c r="NSV342" s="417"/>
      <c r="NSW342" s="417"/>
      <c r="NSX342" s="417"/>
      <c r="NSY342" s="417"/>
      <c r="NSZ342" s="417"/>
      <c r="NTA342" s="417"/>
      <c r="NTB342" s="417"/>
      <c r="NTC342" s="417"/>
      <c r="NTD342" s="417"/>
      <c r="NTE342" s="417"/>
      <c r="NTF342" s="417"/>
      <c r="NTG342" s="417"/>
      <c r="NTH342" s="417"/>
      <c r="NTI342" s="417"/>
      <c r="NTJ342" s="417"/>
      <c r="NTK342" s="417"/>
      <c r="NTL342" s="417"/>
      <c r="NTM342" s="417"/>
      <c r="NTN342" s="417"/>
      <c r="NTO342" s="417"/>
      <c r="NTP342" s="417"/>
      <c r="NTQ342" s="417"/>
      <c r="NTR342" s="417"/>
      <c r="NTS342" s="417"/>
      <c r="NTT342" s="417"/>
      <c r="NTU342" s="417"/>
      <c r="NTV342" s="417"/>
      <c r="NTW342" s="417"/>
      <c r="NTX342" s="417"/>
      <c r="NTY342" s="417"/>
      <c r="NTZ342" s="417"/>
      <c r="NUA342" s="417"/>
      <c r="NUB342" s="417"/>
      <c r="NUC342" s="417"/>
      <c r="NUD342" s="417"/>
      <c r="NUE342" s="417"/>
      <c r="NUF342" s="417"/>
      <c r="NUG342" s="417"/>
      <c r="NUH342" s="417"/>
      <c r="NUI342" s="417"/>
      <c r="NUJ342" s="417"/>
      <c r="NUK342" s="417"/>
      <c r="NUL342" s="417"/>
      <c r="NUM342" s="417"/>
      <c r="NUN342" s="417"/>
      <c r="NUO342" s="417"/>
      <c r="NUP342" s="417"/>
      <c r="NUQ342" s="417"/>
      <c r="NUR342" s="417"/>
      <c r="NUS342" s="417"/>
      <c r="NUT342" s="417"/>
      <c r="NUU342" s="417"/>
      <c r="NUV342" s="417"/>
      <c r="NUW342" s="417"/>
      <c r="NUX342" s="417"/>
      <c r="NUY342" s="417"/>
      <c r="NUZ342" s="417"/>
      <c r="NVA342" s="417"/>
      <c r="NVB342" s="417"/>
      <c r="NVC342" s="417"/>
      <c r="NVD342" s="417"/>
      <c r="NVE342" s="417"/>
      <c r="NVF342" s="417"/>
      <c r="NVG342" s="417"/>
      <c r="NVH342" s="417"/>
      <c r="NVI342" s="417"/>
      <c r="NVJ342" s="417"/>
      <c r="NVK342" s="417"/>
      <c r="NVL342" s="417"/>
      <c r="NVM342" s="417"/>
      <c r="NVN342" s="417"/>
      <c r="NVO342" s="417"/>
      <c r="NVP342" s="417"/>
      <c r="NVQ342" s="417"/>
      <c r="NVR342" s="417"/>
      <c r="NVS342" s="417"/>
      <c r="NVT342" s="417"/>
      <c r="NVU342" s="417"/>
      <c r="NVV342" s="417"/>
      <c r="NVW342" s="417"/>
      <c r="NVX342" s="417"/>
      <c r="NVY342" s="417"/>
      <c r="NVZ342" s="417"/>
      <c r="NWA342" s="417"/>
      <c r="NWB342" s="417"/>
      <c r="NWC342" s="417"/>
      <c r="NWD342" s="417"/>
      <c r="NWE342" s="417"/>
      <c r="NWF342" s="417"/>
      <c r="NWG342" s="417"/>
      <c r="NWH342" s="417"/>
      <c r="NWI342" s="417"/>
      <c r="NWJ342" s="417"/>
      <c r="NWK342" s="417"/>
      <c r="NWL342" s="417"/>
      <c r="NWM342" s="417"/>
      <c r="NWN342" s="417"/>
      <c r="NWO342" s="417"/>
      <c r="NWP342" s="417"/>
      <c r="NWQ342" s="417"/>
      <c r="NWR342" s="417"/>
      <c r="NWS342" s="417"/>
      <c r="NWT342" s="417"/>
      <c r="NWU342" s="417"/>
      <c r="NWV342" s="417"/>
      <c r="NWW342" s="417"/>
      <c r="NWX342" s="417"/>
      <c r="NWY342" s="417"/>
      <c r="NWZ342" s="417"/>
      <c r="NXA342" s="417"/>
      <c r="NXB342" s="417"/>
      <c r="NXC342" s="417"/>
      <c r="NXD342" s="417"/>
      <c r="NXE342" s="417"/>
      <c r="NXF342" s="417"/>
      <c r="NXG342" s="417"/>
      <c r="NXH342" s="417"/>
      <c r="NXI342" s="417"/>
      <c r="NXJ342" s="417"/>
      <c r="NXK342" s="417"/>
      <c r="NXL342" s="417"/>
      <c r="NXM342" s="417"/>
      <c r="NXN342" s="417"/>
      <c r="NXO342" s="417"/>
      <c r="NXP342" s="417"/>
      <c r="NXQ342" s="417"/>
      <c r="NXR342" s="417"/>
      <c r="NXS342" s="417"/>
      <c r="NXT342" s="417"/>
      <c r="NXU342" s="417"/>
      <c r="NXV342" s="417"/>
      <c r="NXW342" s="417"/>
      <c r="NXX342" s="417"/>
      <c r="NXY342" s="417"/>
      <c r="NXZ342" s="417"/>
      <c r="NYA342" s="417"/>
      <c r="NYB342" s="417"/>
      <c r="NYC342" s="417"/>
      <c r="NYD342" s="417"/>
      <c r="NYE342" s="417"/>
      <c r="NYF342" s="417"/>
      <c r="NYG342" s="417"/>
      <c r="NYH342" s="417"/>
      <c r="NYI342" s="417"/>
      <c r="NYJ342" s="417"/>
      <c r="NYK342" s="417"/>
      <c r="NYL342" s="417"/>
      <c r="NYM342" s="417"/>
      <c r="NYN342" s="417"/>
      <c r="NYO342" s="417"/>
      <c r="NYP342" s="417"/>
      <c r="NYQ342" s="417"/>
      <c r="NYR342" s="417"/>
      <c r="NYS342" s="417"/>
      <c r="NYT342" s="417"/>
      <c r="NYU342" s="417"/>
      <c r="NYV342" s="417"/>
      <c r="NYW342" s="417"/>
      <c r="NYX342" s="417"/>
      <c r="NYY342" s="417"/>
      <c r="NYZ342" s="417"/>
      <c r="NZA342" s="417"/>
      <c r="NZB342" s="417"/>
      <c r="NZC342" s="417"/>
      <c r="NZD342" s="417"/>
      <c r="NZE342" s="417"/>
      <c r="NZF342" s="417"/>
      <c r="NZG342" s="417"/>
      <c r="NZH342" s="417"/>
      <c r="NZI342" s="417"/>
      <c r="NZJ342" s="417"/>
      <c r="NZK342" s="417"/>
      <c r="NZL342" s="417"/>
      <c r="NZM342" s="417"/>
      <c r="NZN342" s="417"/>
      <c r="NZO342" s="417"/>
      <c r="NZP342" s="417"/>
      <c r="NZQ342" s="417"/>
      <c r="NZR342" s="417"/>
      <c r="NZS342" s="417"/>
      <c r="NZT342" s="417"/>
      <c r="NZU342" s="417"/>
      <c r="NZV342" s="417"/>
      <c r="NZW342" s="417"/>
      <c r="NZX342" s="417"/>
      <c r="NZY342" s="417"/>
      <c r="NZZ342" s="417"/>
      <c r="OAA342" s="417"/>
      <c r="OAB342" s="417"/>
      <c r="OAC342" s="417"/>
      <c r="OAD342" s="417"/>
      <c r="OAE342" s="417"/>
      <c r="OAF342" s="417"/>
      <c r="OAG342" s="417"/>
      <c r="OAH342" s="417"/>
      <c r="OAI342" s="417"/>
      <c r="OAJ342" s="417"/>
      <c r="OAK342" s="417"/>
      <c r="OAL342" s="417"/>
      <c r="OAM342" s="417"/>
      <c r="OAN342" s="417"/>
      <c r="OAO342" s="417"/>
      <c r="OAP342" s="417"/>
      <c r="OAQ342" s="417"/>
      <c r="OAR342" s="417"/>
      <c r="OAS342" s="417"/>
      <c r="OAT342" s="417"/>
      <c r="OAU342" s="417"/>
      <c r="OAV342" s="417"/>
      <c r="OAW342" s="417"/>
      <c r="OAX342" s="417"/>
      <c r="OAY342" s="417"/>
      <c r="OAZ342" s="417"/>
      <c r="OBA342" s="417"/>
      <c r="OBB342" s="417"/>
      <c r="OBC342" s="417"/>
      <c r="OBD342" s="417"/>
      <c r="OBE342" s="417"/>
      <c r="OBF342" s="417"/>
      <c r="OBG342" s="417"/>
      <c r="OBH342" s="417"/>
      <c r="OBI342" s="417"/>
      <c r="OBJ342" s="417"/>
      <c r="OBK342" s="417"/>
      <c r="OBL342" s="417"/>
      <c r="OBM342" s="417"/>
      <c r="OBN342" s="417"/>
      <c r="OBO342" s="417"/>
      <c r="OBP342" s="417"/>
      <c r="OBQ342" s="417"/>
      <c r="OBR342" s="417"/>
      <c r="OBS342" s="417"/>
      <c r="OBT342" s="417"/>
      <c r="OBU342" s="417"/>
      <c r="OBV342" s="417"/>
      <c r="OBW342" s="417"/>
      <c r="OBX342" s="417"/>
      <c r="OBY342" s="417"/>
      <c r="OBZ342" s="417"/>
      <c r="OCA342" s="417"/>
      <c r="OCB342" s="417"/>
      <c r="OCC342" s="417"/>
      <c r="OCD342" s="417"/>
      <c r="OCE342" s="417"/>
      <c r="OCF342" s="417"/>
      <c r="OCG342" s="417"/>
      <c r="OCH342" s="417"/>
      <c r="OCI342" s="417"/>
      <c r="OCJ342" s="417"/>
      <c r="OCK342" s="417"/>
      <c r="OCL342" s="417"/>
      <c r="OCM342" s="417"/>
      <c r="OCN342" s="417"/>
      <c r="OCO342" s="417"/>
      <c r="OCP342" s="417"/>
      <c r="OCQ342" s="417"/>
      <c r="OCR342" s="417"/>
      <c r="OCS342" s="417"/>
      <c r="OCT342" s="417"/>
      <c r="OCU342" s="417"/>
      <c r="OCV342" s="417"/>
      <c r="OCW342" s="417"/>
      <c r="OCX342" s="417"/>
      <c r="OCY342" s="417"/>
      <c r="OCZ342" s="417"/>
      <c r="ODA342" s="417"/>
      <c r="ODB342" s="417"/>
      <c r="ODC342" s="417"/>
      <c r="ODD342" s="417"/>
      <c r="ODE342" s="417"/>
      <c r="ODF342" s="417"/>
      <c r="ODG342" s="417"/>
      <c r="ODH342" s="417"/>
      <c r="ODI342" s="417"/>
      <c r="ODJ342" s="417"/>
      <c r="ODK342" s="417"/>
      <c r="ODL342" s="417"/>
      <c r="ODM342" s="417"/>
      <c r="ODN342" s="417"/>
      <c r="ODO342" s="417"/>
      <c r="ODP342" s="417"/>
      <c r="ODQ342" s="417"/>
      <c r="ODR342" s="417"/>
      <c r="ODS342" s="417"/>
      <c r="ODT342" s="417"/>
      <c r="ODU342" s="417"/>
      <c r="ODV342" s="417"/>
      <c r="ODW342" s="417"/>
      <c r="ODX342" s="417"/>
      <c r="ODY342" s="417"/>
      <c r="ODZ342" s="417"/>
      <c r="OEA342" s="417"/>
      <c r="OEB342" s="417"/>
      <c r="OEC342" s="417"/>
      <c r="OED342" s="417"/>
      <c r="OEE342" s="417"/>
      <c r="OEF342" s="417"/>
      <c r="OEG342" s="417"/>
      <c r="OEH342" s="417"/>
      <c r="OEI342" s="417"/>
      <c r="OEJ342" s="417"/>
      <c r="OEK342" s="417"/>
      <c r="OEL342" s="417"/>
      <c r="OEM342" s="417"/>
      <c r="OEN342" s="417"/>
      <c r="OEO342" s="417"/>
      <c r="OEP342" s="417"/>
      <c r="OEQ342" s="417"/>
      <c r="OER342" s="417"/>
      <c r="OES342" s="417"/>
      <c r="OET342" s="417"/>
      <c r="OEU342" s="417"/>
      <c r="OEV342" s="417"/>
      <c r="OEW342" s="417"/>
      <c r="OEX342" s="417"/>
      <c r="OEY342" s="417"/>
      <c r="OEZ342" s="417"/>
      <c r="OFA342" s="417"/>
      <c r="OFB342" s="417"/>
      <c r="OFC342" s="417"/>
      <c r="OFD342" s="417"/>
      <c r="OFE342" s="417"/>
      <c r="OFF342" s="417"/>
      <c r="OFG342" s="417"/>
      <c r="OFH342" s="417"/>
      <c r="OFI342" s="417"/>
      <c r="OFJ342" s="417"/>
      <c r="OFK342" s="417"/>
      <c r="OFL342" s="417"/>
      <c r="OFM342" s="417"/>
      <c r="OFN342" s="417"/>
      <c r="OFO342" s="417"/>
      <c r="OFP342" s="417"/>
      <c r="OFQ342" s="417"/>
      <c r="OFR342" s="417"/>
      <c r="OFS342" s="417"/>
      <c r="OFT342" s="417"/>
      <c r="OFU342" s="417"/>
      <c r="OFV342" s="417"/>
      <c r="OFW342" s="417"/>
      <c r="OFX342" s="417"/>
      <c r="OFY342" s="417"/>
      <c r="OFZ342" s="417"/>
      <c r="OGA342" s="417"/>
      <c r="OGB342" s="417"/>
      <c r="OGC342" s="417"/>
      <c r="OGD342" s="417"/>
      <c r="OGE342" s="417"/>
      <c r="OGF342" s="417"/>
      <c r="OGG342" s="417"/>
      <c r="OGH342" s="417"/>
      <c r="OGI342" s="417"/>
      <c r="OGJ342" s="417"/>
      <c r="OGK342" s="417"/>
      <c r="OGL342" s="417"/>
      <c r="OGM342" s="417"/>
      <c r="OGN342" s="417"/>
      <c r="OGO342" s="417"/>
      <c r="OGP342" s="417"/>
      <c r="OGQ342" s="417"/>
      <c r="OGR342" s="417"/>
      <c r="OGS342" s="417"/>
      <c r="OGT342" s="417"/>
      <c r="OGU342" s="417"/>
      <c r="OGV342" s="417"/>
      <c r="OGW342" s="417"/>
      <c r="OGX342" s="417"/>
      <c r="OGY342" s="417"/>
      <c r="OGZ342" s="417"/>
      <c r="OHA342" s="417"/>
      <c r="OHB342" s="417"/>
      <c r="OHC342" s="417"/>
      <c r="OHD342" s="417"/>
      <c r="OHE342" s="417"/>
      <c r="OHF342" s="417"/>
      <c r="OHG342" s="417"/>
      <c r="OHH342" s="417"/>
      <c r="OHI342" s="417"/>
      <c r="OHJ342" s="417"/>
      <c r="OHK342" s="417"/>
      <c r="OHL342" s="417"/>
      <c r="OHM342" s="417"/>
      <c r="OHN342" s="417"/>
      <c r="OHO342" s="417"/>
      <c r="OHP342" s="417"/>
      <c r="OHQ342" s="417"/>
      <c r="OHR342" s="417"/>
      <c r="OHS342" s="417"/>
      <c r="OHT342" s="417"/>
      <c r="OHU342" s="417"/>
      <c r="OHV342" s="417"/>
      <c r="OHW342" s="417"/>
      <c r="OHX342" s="417"/>
      <c r="OHY342" s="417"/>
      <c r="OHZ342" s="417"/>
      <c r="OIA342" s="417"/>
      <c r="OIB342" s="417"/>
      <c r="OIC342" s="417"/>
      <c r="OID342" s="417"/>
      <c r="OIE342" s="417"/>
      <c r="OIF342" s="417"/>
      <c r="OIG342" s="417"/>
      <c r="OIH342" s="417"/>
      <c r="OII342" s="417"/>
      <c r="OIJ342" s="417"/>
      <c r="OIK342" s="417"/>
      <c r="OIL342" s="417"/>
      <c r="OIM342" s="417"/>
      <c r="OIN342" s="417"/>
      <c r="OIO342" s="417"/>
      <c r="OIP342" s="417"/>
      <c r="OIQ342" s="417"/>
      <c r="OIR342" s="417"/>
      <c r="OIS342" s="417"/>
      <c r="OIT342" s="417"/>
      <c r="OIU342" s="417"/>
      <c r="OIV342" s="417"/>
      <c r="OIW342" s="417"/>
      <c r="OIX342" s="417"/>
      <c r="OIY342" s="417"/>
      <c r="OIZ342" s="417"/>
      <c r="OJA342" s="417"/>
      <c r="OJB342" s="417"/>
      <c r="OJC342" s="417"/>
      <c r="OJD342" s="417"/>
      <c r="OJE342" s="417"/>
      <c r="OJF342" s="417"/>
      <c r="OJG342" s="417"/>
      <c r="OJH342" s="417"/>
      <c r="OJI342" s="417"/>
      <c r="OJJ342" s="417"/>
      <c r="OJK342" s="417"/>
      <c r="OJL342" s="417"/>
      <c r="OJM342" s="417"/>
      <c r="OJN342" s="417"/>
      <c r="OJO342" s="417"/>
      <c r="OJP342" s="417"/>
      <c r="OJQ342" s="417"/>
      <c r="OJR342" s="417"/>
      <c r="OJS342" s="417"/>
      <c r="OJT342" s="417"/>
      <c r="OJU342" s="417"/>
      <c r="OJV342" s="417"/>
      <c r="OJW342" s="417"/>
      <c r="OJX342" s="417"/>
      <c r="OJY342" s="417"/>
      <c r="OJZ342" s="417"/>
      <c r="OKA342" s="417"/>
      <c r="OKB342" s="417"/>
      <c r="OKC342" s="417"/>
      <c r="OKD342" s="417"/>
      <c r="OKE342" s="417"/>
      <c r="OKF342" s="417"/>
      <c r="OKG342" s="417"/>
      <c r="OKH342" s="417"/>
      <c r="OKI342" s="417"/>
      <c r="OKJ342" s="417"/>
      <c r="OKK342" s="417"/>
      <c r="OKL342" s="417"/>
      <c r="OKM342" s="417"/>
      <c r="OKN342" s="417"/>
      <c r="OKO342" s="417"/>
      <c r="OKP342" s="417"/>
      <c r="OKQ342" s="417"/>
      <c r="OKR342" s="417"/>
      <c r="OKS342" s="417"/>
      <c r="OKT342" s="417"/>
      <c r="OKU342" s="417"/>
      <c r="OKV342" s="417"/>
      <c r="OKW342" s="417"/>
      <c r="OKX342" s="417"/>
      <c r="OKY342" s="417"/>
      <c r="OKZ342" s="417"/>
      <c r="OLA342" s="417"/>
      <c r="OLB342" s="417"/>
      <c r="OLC342" s="417"/>
      <c r="OLD342" s="417"/>
      <c r="OLE342" s="417"/>
      <c r="OLF342" s="417"/>
      <c r="OLG342" s="417"/>
      <c r="OLH342" s="417"/>
      <c r="OLI342" s="417"/>
      <c r="OLJ342" s="417"/>
      <c r="OLK342" s="417"/>
      <c r="OLL342" s="417"/>
      <c r="OLM342" s="417"/>
      <c r="OLN342" s="417"/>
      <c r="OLO342" s="417"/>
      <c r="OLP342" s="417"/>
      <c r="OLQ342" s="417"/>
      <c r="OLR342" s="417"/>
      <c r="OLS342" s="417"/>
      <c r="OLT342" s="417"/>
      <c r="OLU342" s="417"/>
      <c r="OLV342" s="417"/>
      <c r="OLW342" s="417"/>
      <c r="OLX342" s="417"/>
      <c r="OLY342" s="417"/>
      <c r="OLZ342" s="417"/>
      <c r="OMA342" s="417"/>
      <c r="OMB342" s="417"/>
      <c r="OMC342" s="417"/>
      <c r="OMD342" s="417"/>
      <c r="OME342" s="417"/>
      <c r="OMF342" s="417"/>
      <c r="OMG342" s="417"/>
      <c r="OMH342" s="417"/>
      <c r="OMI342" s="417"/>
      <c r="OMJ342" s="417"/>
      <c r="OMK342" s="417"/>
      <c r="OML342" s="417"/>
      <c r="OMM342" s="417"/>
      <c r="OMN342" s="417"/>
      <c r="OMO342" s="417"/>
      <c r="OMP342" s="417"/>
      <c r="OMQ342" s="417"/>
      <c r="OMR342" s="417"/>
      <c r="OMS342" s="417"/>
      <c r="OMT342" s="417"/>
      <c r="OMU342" s="417"/>
      <c r="OMV342" s="417"/>
      <c r="OMW342" s="417"/>
      <c r="OMX342" s="417"/>
      <c r="OMY342" s="417"/>
      <c r="OMZ342" s="417"/>
      <c r="ONA342" s="417"/>
      <c r="ONB342" s="417"/>
      <c r="ONC342" s="417"/>
      <c r="OND342" s="417"/>
      <c r="ONE342" s="417"/>
      <c r="ONF342" s="417"/>
      <c r="ONG342" s="417"/>
      <c r="ONH342" s="417"/>
      <c r="ONI342" s="417"/>
      <c r="ONJ342" s="417"/>
      <c r="ONK342" s="417"/>
      <c r="ONL342" s="417"/>
      <c r="ONM342" s="417"/>
      <c r="ONN342" s="417"/>
      <c r="ONO342" s="417"/>
      <c r="ONP342" s="417"/>
      <c r="ONQ342" s="417"/>
      <c r="ONR342" s="417"/>
      <c r="ONS342" s="417"/>
      <c r="ONT342" s="417"/>
      <c r="ONU342" s="417"/>
      <c r="ONV342" s="417"/>
      <c r="ONW342" s="417"/>
      <c r="ONX342" s="417"/>
      <c r="ONY342" s="417"/>
      <c r="ONZ342" s="417"/>
      <c r="OOA342" s="417"/>
      <c r="OOB342" s="417"/>
      <c r="OOC342" s="417"/>
      <c r="OOD342" s="417"/>
      <c r="OOE342" s="417"/>
      <c r="OOF342" s="417"/>
      <c r="OOG342" s="417"/>
      <c r="OOH342" s="417"/>
      <c r="OOI342" s="417"/>
      <c r="OOJ342" s="417"/>
      <c r="OOK342" s="417"/>
      <c r="OOL342" s="417"/>
      <c r="OOM342" s="417"/>
      <c r="OON342" s="417"/>
      <c r="OOO342" s="417"/>
      <c r="OOP342" s="417"/>
      <c r="OOQ342" s="417"/>
      <c r="OOR342" s="417"/>
      <c r="OOS342" s="417"/>
      <c r="OOT342" s="417"/>
      <c r="OOU342" s="417"/>
      <c r="OOV342" s="417"/>
      <c r="OOW342" s="417"/>
      <c r="OOX342" s="417"/>
      <c r="OOY342" s="417"/>
      <c r="OOZ342" s="417"/>
      <c r="OPA342" s="417"/>
      <c r="OPB342" s="417"/>
      <c r="OPC342" s="417"/>
      <c r="OPD342" s="417"/>
      <c r="OPE342" s="417"/>
      <c r="OPF342" s="417"/>
      <c r="OPG342" s="417"/>
      <c r="OPH342" s="417"/>
      <c r="OPI342" s="417"/>
      <c r="OPJ342" s="417"/>
      <c r="OPK342" s="417"/>
      <c r="OPL342" s="417"/>
      <c r="OPM342" s="417"/>
      <c r="OPN342" s="417"/>
      <c r="OPO342" s="417"/>
      <c r="OPP342" s="417"/>
      <c r="OPQ342" s="417"/>
      <c r="OPR342" s="417"/>
      <c r="OPS342" s="417"/>
      <c r="OPT342" s="417"/>
      <c r="OPU342" s="417"/>
      <c r="OPV342" s="417"/>
      <c r="OPW342" s="417"/>
      <c r="OPX342" s="417"/>
      <c r="OPY342" s="417"/>
      <c r="OPZ342" s="417"/>
      <c r="OQA342" s="417"/>
      <c r="OQB342" s="417"/>
      <c r="OQC342" s="417"/>
      <c r="OQD342" s="417"/>
      <c r="OQE342" s="417"/>
      <c r="OQF342" s="417"/>
      <c r="OQG342" s="417"/>
      <c r="OQH342" s="417"/>
      <c r="OQI342" s="417"/>
      <c r="OQJ342" s="417"/>
      <c r="OQK342" s="417"/>
      <c r="OQL342" s="417"/>
      <c r="OQM342" s="417"/>
      <c r="OQN342" s="417"/>
      <c r="OQO342" s="417"/>
      <c r="OQP342" s="417"/>
      <c r="OQQ342" s="417"/>
      <c r="OQR342" s="417"/>
      <c r="OQS342" s="417"/>
      <c r="OQT342" s="417"/>
      <c r="OQU342" s="417"/>
      <c r="OQV342" s="417"/>
      <c r="OQW342" s="417"/>
      <c r="OQX342" s="417"/>
      <c r="OQY342" s="417"/>
      <c r="OQZ342" s="417"/>
      <c r="ORA342" s="417"/>
      <c r="ORB342" s="417"/>
      <c r="ORC342" s="417"/>
      <c r="ORD342" s="417"/>
      <c r="ORE342" s="417"/>
      <c r="ORF342" s="417"/>
      <c r="ORG342" s="417"/>
      <c r="ORH342" s="417"/>
      <c r="ORI342" s="417"/>
      <c r="ORJ342" s="417"/>
      <c r="ORK342" s="417"/>
      <c r="ORL342" s="417"/>
      <c r="ORM342" s="417"/>
      <c r="ORN342" s="417"/>
      <c r="ORO342" s="417"/>
      <c r="ORP342" s="417"/>
      <c r="ORQ342" s="417"/>
      <c r="ORR342" s="417"/>
      <c r="ORS342" s="417"/>
      <c r="ORT342" s="417"/>
      <c r="ORU342" s="417"/>
      <c r="ORV342" s="417"/>
      <c r="ORW342" s="417"/>
      <c r="ORX342" s="417"/>
      <c r="ORY342" s="417"/>
      <c r="ORZ342" s="417"/>
      <c r="OSA342" s="417"/>
      <c r="OSB342" s="417"/>
      <c r="OSC342" s="417"/>
      <c r="OSD342" s="417"/>
      <c r="OSE342" s="417"/>
      <c r="OSF342" s="417"/>
      <c r="OSG342" s="417"/>
      <c r="OSH342" s="417"/>
      <c r="OSI342" s="417"/>
      <c r="OSJ342" s="417"/>
      <c r="OSK342" s="417"/>
      <c r="OSL342" s="417"/>
      <c r="OSM342" s="417"/>
      <c r="OSN342" s="417"/>
      <c r="OSO342" s="417"/>
      <c r="OSP342" s="417"/>
      <c r="OSQ342" s="417"/>
      <c r="OSR342" s="417"/>
      <c r="OSS342" s="417"/>
      <c r="OST342" s="417"/>
      <c r="OSU342" s="417"/>
      <c r="OSV342" s="417"/>
      <c r="OSW342" s="417"/>
      <c r="OSX342" s="417"/>
      <c r="OSY342" s="417"/>
      <c r="OSZ342" s="417"/>
      <c r="OTA342" s="417"/>
      <c r="OTB342" s="417"/>
      <c r="OTC342" s="417"/>
      <c r="OTD342" s="417"/>
      <c r="OTE342" s="417"/>
      <c r="OTF342" s="417"/>
      <c r="OTG342" s="417"/>
      <c r="OTH342" s="417"/>
      <c r="OTI342" s="417"/>
      <c r="OTJ342" s="417"/>
      <c r="OTK342" s="417"/>
      <c r="OTL342" s="417"/>
      <c r="OTM342" s="417"/>
      <c r="OTN342" s="417"/>
      <c r="OTO342" s="417"/>
      <c r="OTP342" s="417"/>
      <c r="OTQ342" s="417"/>
      <c r="OTR342" s="417"/>
      <c r="OTS342" s="417"/>
      <c r="OTT342" s="417"/>
      <c r="OTU342" s="417"/>
      <c r="OTV342" s="417"/>
      <c r="OTW342" s="417"/>
      <c r="OTX342" s="417"/>
      <c r="OTY342" s="417"/>
      <c r="OTZ342" s="417"/>
      <c r="OUA342" s="417"/>
      <c r="OUB342" s="417"/>
      <c r="OUC342" s="417"/>
      <c r="OUD342" s="417"/>
      <c r="OUE342" s="417"/>
      <c r="OUF342" s="417"/>
      <c r="OUG342" s="417"/>
      <c r="OUH342" s="417"/>
      <c r="OUI342" s="417"/>
      <c r="OUJ342" s="417"/>
      <c r="OUK342" s="417"/>
      <c r="OUL342" s="417"/>
      <c r="OUM342" s="417"/>
      <c r="OUN342" s="417"/>
      <c r="OUO342" s="417"/>
      <c r="OUP342" s="417"/>
      <c r="OUQ342" s="417"/>
      <c r="OUR342" s="417"/>
      <c r="OUS342" s="417"/>
      <c r="OUT342" s="417"/>
      <c r="OUU342" s="417"/>
      <c r="OUV342" s="417"/>
      <c r="OUW342" s="417"/>
      <c r="OUX342" s="417"/>
      <c r="OUY342" s="417"/>
      <c r="OUZ342" s="417"/>
      <c r="OVA342" s="417"/>
      <c r="OVB342" s="417"/>
      <c r="OVC342" s="417"/>
      <c r="OVD342" s="417"/>
      <c r="OVE342" s="417"/>
      <c r="OVF342" s="417"/>
      <c r="OVG342" s="417"/>
      <c r="OVH342" s="417"/>
      <c r="OVI342" s="417"/>
      <c r="OVJ342" s="417"/>
      <c r="OVK342" s="417"/>
      <c r="OVL342" s="417"/>
      <c r="OVM342" s="417"/>
      <c r="OVN342" s="417"/>
      <c r="OVO342" s="417"/>
      <c r="OVP342" s="417"/>
      <c r="OVQ342" s="417"/>
      <c r="OVR342" s="417"/>
      <c r="OVS342" s="417"/>
      <c r="OVT342" s="417"/>
      <c r="OVU342" s="417"/>
      <c r="OVV342" s="417"/>
      <c r="OVW342" s="417"/>
      <c r="OVX342" s="417"/>
      <c r="OVY342" s="417"/>
      <c r="OVZ342" s="417"/>
      <c r="OWA342" s="417"/>
      <c r="OWB342" s="417"/>
      <c r="OWC342" s="417"/>
      <c r="OWD342" s="417"/>
      <c r="OWE342" s="417"/>
      <c r="OWF342" s="417"/>
      <c r="OWG342" s="417"/>
      <c r="OWH342" s="417"/>
      <c r="OWI342" s="417"/>
      <c r="OWJ342" s="417"/>
      <c r="OWK342" s="417"/>
      <c r="OWL342" s="417"/>
      <c r="OWM342" s="417"/>
      <c r="OWN342" s="417"/>
      <c r="OWO342" s="417"/>
      <c r="OWP342" s="417"/>
      <c r="OWQ342" s="417"/>
      <c r="OWR342" s="417"/>
      <c r="OWS342" s="417"/>
      <c r="OWT342" s="417"/>
      <c r="OWU342" s="417"/>
      <c r="OWV342" s="417"/>
      <c r="OWW342" s="417"/>
      <c r="OWX342" s="417"/>
      <c r="OWY342" s="417"/>
      <c r="OWZ342" s="417"/>
      <c r="OXA342" s="417"/>
      <c r="OXB342" s="417"/>
      <c r="OXC342" s="417"/>
      <c r="OXD342" s="417"/>
      <c r="OXE342" s="417"/>
      <c r="OXF342" s="417"/>
      <c r="OXG342" s="417"/>
      <c r="OXH342" s="417"/>
      <c r="OXI342" s="417"/>
      <c r="OXJ342" s="417"/>
      <c r="OXK342" s="417"/>
      <c r="OXL342" s="417"/>
      <c r="OXM342" s="417"/>
      <c r="OXN342" s="417"/>
      <c r="OXO342" s="417"/>
      <c r="OXP342" s="417"/>
      <c r="OXQ342" s="417"/>
      <c r="OXR342" s="417"/>
      <c r="OXS342" s="417"/>
      <c r="OXT342" s="417"/>
      <c r="OXU342" s="417"/>
      <c r="OXV342" s="417"/>
      <c r="OXW342" s="417"/>
      <c r="OXX342" s="417"/>
      <c r="OXY342" s="417"/>
      <c r="OXZ342" s="417"/>
      <c r="OYA342" s="417"/>
      <c r="OYB342" s="417"/>
      <c r="OYC342" s="417"/>
      <c r="OYD342" s="417"/>
      <c r="OYE342" s="417"/>
      <c r="OYF342" s="417"/>
      <c r="OYG342" s="417"/>
      <c r="OYH342" s="417"/>
      <c r="OYI342" s="417"/>
      <c r="OYJ342" s="417"/>
      <c r="OYK342" s="417"/>
      <c r="OYL342" s="417"/>
      <c r="OYM342" s="417"/>
      <c r="OYN342" s="417"/>
      <c r="OYO342" s="417"/>
      <c r="OYP342" s="417"/>
      <c r="OYQ342" s="417"/>
      <c r="OYR342" s="417"/>
      <c r="OYS342" s="417"/>
      <c r="OYT342" s="417"/>
      <c r="OYU342" s="417"/>
      <c r="OYV342" s="417"/>
      <c r="OYW342" s="417"/>
      <c r="OYX342" s="417"/>
      <c r="OYY342" s="417"/>
      <c r="OYZ342" s="417"/>
      <c r="OZA342" s="417"/>
      <c r="OZB342" s="417"/>
      <c r="OZC342" s="417"/>
      <c r="OZD342" s="417"/>
      <c r="OZE342" s="417"/>
      <c r="OZF342" s="417"/>
      <c r="OZG342" s="417"/>
      <c r="OZH342" s="417"/>
      <c r="OZI342" s="417"/>
      <c r="OZJ342" s="417"/>
      <c r="OZK342" s="417"/>
      <c r="OZL342" s="417"/>
      <c r="OZM342" s="417"/>
      <c r="OZN342" s="417"/>
      <c r="OZO342" s="417"/>
      <c r="OZP342" s="417"/>
      <c r="OZQ342" s="417"/>
      <c r="OZR342" s="417"/>
      <c r="OZS342" s="417"/>
      <c r="OZT342" s="417"/>
      <c r="OZU342" s="417"/>
      <c r="OZV342" s="417"/>
      <c r="OZW342" s="417"/>
      <c r="OZX342" s="417"/>
      <c r="OZY342" s="417"/>
      <c r="OZZ342" s="417"/>
      <c r="PAA342" s="417"/>
      <c r="PAB342" s="417"/>
      <c r="PAC342" s="417"/>
      <c r="PAD342" s="417"/>
      <c r="PAE342" s="417"/>
      <c r="PAF342" s="417"/>
      <c r="PAG342" s="417"/>
      <c r="PAH342" s="417"/>
      <c r="PAI342" s="417"/>
      <c r="PAJ342" s="417"/>
      <c r="PAK342" s="417"/>
      <c r="PAL342" s="417"/>
      <c r="PAM342" s="417"/>
      <c r="PAN342" s="417"/>
      <c r="PAO342" s="417"/>
      <c r="PAP342" s="417"/>
      <c r="PAQ342" s="417"/>
      <c r="PAR342" s="417"/>
      <c r="PAS342" s="417"/>
      <c r="PAT342" s="417"/>
      <c r="PAU342" s="417"/>
      <c r="PAV342" s="417"/>
      <c r="PAW342" s="417"/>
      <c r="PAX342" s="417"/>
      <c r="PAY342" s="417"/>
      <c r="PAZ342" s="417"/>
      <c r="PBA342" s="417"/>
      <c r="PBB342" s="417"/>
      <c r="PBC342" s="417"/>
      <c r="PBD342" s="417"/>
      <c r="PBE342" s="417"/>
      <c r="PBF342" s="417"/>
      <c r="PBG342" s="417"/>
      <c r="PBH342" s="417"/>
      <c r="PBI342" s="417"/>
      <c r="PBJ342" s="417"/>
      <c r="PBK342" s="417"/>
      <c r="PBL342" s="417"/>
      <c r="PBM342" s="417"/>
      <c r="PBN342" s="417"/>
      <c r="PBO342" s="417"/>
      <c r="PBP342" s="417"/>
      <c r="PBQ342" s="417"/>
      <c r="PBR342" s="417"/>
      <c r="PBS342" s="417"/>
      <c r="PBT342" s="417"/>
      <c r="PBU342" s="417"/>
      <c r="PBV342" s="417"/>
      <c r="PBW342" s="417"/>
      <c r="PBX342" s="417"/>
      <c r="PBY342" s="417"/>
      <c r="PBZ342" s="417"/>
      <c r="PCA342" s="417"/>
      <c r="PCB342" s="417"/>
      <c r="PCC342" s="417"/>
      <c r="PCD342" s="417"/>
      <c r="PCE342" s="417"/>
      <c r="PCF342" s="417"/>
      <c r="PCG342" s="417"/>
      <c r="PCH342" s="417"/>
      <c r="PCI342" s="417"/>
      <c r="PCJ342" s="417"/>
      <c r="PCK342" s="417"/>
      <c r="PCL342" s="417"/>
      <c r="PCM342" s="417"/>
      <c r="PCN342" s="417"/>
      <c r="PCO342" s="417"/>
      <c r="PCP342" s="417"/>
      <c r="PCQ342" s="417"/>
      <c r="PCR342" s="417"/>
      <c r="PCS342" s="417"/>
      <c r="PCT342" s="417"/>
      <c r="PCU342" s="417"/>
      <c r="PCV342" s="417"/>
      <c r="PCW342" s="417"/>
      <c r="PCX342" s="417"/>
      <c r="PCY342" s="417"/>
      <c r="PCZ342" s="417"/>
      <c r="PDA342" s="417"/>
      <c r="PDB342" s="417"/>
      <c r="PDC342" s="417"/>
      <c r="PDD342" s="417"/>
      <c r="PDE342" s="417"/>
      <c r="PDF342" s="417"/>
      <c r="PDG342" s="417"/>
      <c r="PDH342" s="417"/>
      <c r="PDI342" s="417"/>
      <c r="PDJ342" s="417"/>
      <c r="PDK342" s="417"/>
      <c r="PDL342" s="417"/>
      <c r="PDM342" s="417"/>
      <c r="PDN342" s="417"/>
      <c r="PDO342" s="417"/>
      <c r="PDP342" s="417"/>
      <c r="PDQ342" s="417"/>
      <c r="PDR342" s="417"/>
      <c r="PDS342" s="417"/>
      <c r="PDT342" s="417"/>
      <c r="PDU342" s="417"/>
      <c r="PDV342" s="417"/>
      <c r="PDW342" s="417"/>
      <c r="PDX342" s="417"/>
      <c r="PDY342" s="417"/>
      <c r="PDZ342" s="417"/>
      <c r="PEA342" s="417"/>
      <c r="PEB342" s="417"/>
      <c r="PEC342" s="417"/>
      <c r="PED342" s="417"/>
      <c r="PEE342" s="417"/>
      <c r="PEF342" s="417"/>
      <c r="PEG342" s="417"/>
      <c r="PEH342" s="417"/>
      <c r="PEI342" s="417"/>
      <c r="PEJ342" s="417"/>
      <c r="PEK342" s="417"/>
      <c r="PEL342" s="417"/>
      <c r="PEM342" s="417"/>
      <c r="PEN342" s="417"/>
      <c r="PEO342" s="417"/>
      <c r="PEP342" s="417"/>
      <c r="PEQ342" s="417"/>
      <c r="PER342" s="417"/>
      <c r="PES342" s="417"/>
      <c r="PET342" s="417"/>
      <c r="PEU342" s="417"/>
      <c r="PEV342" s="417"/>
      <c r="PEW342" s="417"/>
      <c r="PEX342" s="417"/>
      <c r="PEY342" s="417"/>
      <c r="PEZ342" s="417"/>
      <c r="PFA342" s="417"/>
      <c r="PFB342" s="417"/>
      <c r="PFC342" s="417"/>
      <c r="PFD342" s="417"/>
      <c r="PFE342" s="417"/>
      <c r="PFF342" s="417"/>
      <c r="PFG342" s="417"/>
      <c r="PFH342" s="417"/>
      <c r="PFI342" s="417"/>
      <c r="PFJ342" s="417"/>
      <c r="PFK342" s="417"/>
      <c r="PFL342" s="417"/>
      <c r="PFM342" s="417"/>
      <c r="PFN342" s="417"/>
      <c r="PFO342" s="417"/>
      <c r="PFP342" s="417"/>
      <c r="PFQ342" s="417"/>
      <c r="PFR342" s="417"/>
      <c r="PFS342" s="417"/>
      <c r="PFT342" s="417"/>
      <c r="PFU342" s="417"/>
      <c r="PFV342" s="417"/>
      <c r="PFW342" s="417"/>
      <c r="PFX342" s="417"/>
      <c r="PFY342" s="417"/>
      <c r="PFZ342" s="417"/>
      <c r="PGA342" s="417"/>
      <c r="PGB342" s="417"/>
      <c r="PGC342" s="417"/>
      <c r="PGD342" s="417"/>
      <c r="PGE342" s="417"/>
      <c r="PGF342" s="417"/>
      <c r="PGG342" s="417"/>
      <c r="PGH342" s="417"/>
      <c r="PGI342" s="417"/>
      <c r="PGJ342" s="417"/>
      <c r="PGK342" s="417"/>
      <c r="PGL342" s="417"/>
      <c r="PGM342" s="417"/>
      <c r="PGN342" s="417"/>
      <c r="PGO342" s="417"/>
      <c r="PGP342" s="417"/>
      <c r="PGQ342" s="417"/>
      <c r="PGR342" s="417"/>
      <c r="PGS342" s="417"/>
      <c r="PGT342" s="417"/>
      <c r="PGU342" s="417"/>
      <c r="PGV342" s="417"/>
      <c r="PGW342" s="417"/>
      <c r="PGX342" s="417"/>
      <c r="PGY342" s="417"/>
      <c r="PGZ342" s="417"/>
      <c r="PHA342" s="417"/>
      <c r="PHB342" s="417"/>
      <c r="PHC342" s="417"/>
      <c r="PHD342" s="417"/>
      <c r="PHE342" s="417"/>
      <c r="PHF342" s="417"/>
      <c r="PHG342" s="417"/>
      <c r="PHH342" s="417"/>
      <c r="PHI342" s="417"/>
      <c r="PHJ342" s="417"/>
      <c r="PHK342" s="417"/>
      <c r="PHL342" s="417"/>
      <c r="PHM342" s="417"/>
      <c r="PHN342" s="417"/>
      <c r="PHO342" s="417"/>
      <c r="PHP342" s="417"/>
      <c r="PHQ342" s="417"/>
      <c r="PHR342" s="417"/>
      <c r="PHS342" s="417"/>
      <c r="PHT342" s="417"/>
      <c r="PHU342" s="417"/>
      <c r="PHV342" s="417"/>
      <c r="PHW342" s="417"/>
      <c r="PHX342" s="417"/>
      <c r="PHY342" s="417"/>
      <c r="PHZ342" s="417"/>
      <c r="PIA342" s="417"/>
      <c r="PIB342" s="417"/>
      <c r="PIC342" s="417"/>
      <c r="PID342" s="417"/>
      <c r="PIE342" s="417"/>
      <c r="PIF342" s="417"/>
      <c r="PIG342" s="417"/>
      <c r="PIH342" s="417"/>
      <c r="PII342" s="417"/>
      <c r="PIJ342" s="417"/>
      <c r="PIK342" s="417"/>
      <c r="PIL342" s="417"/>
      <c r="PIM342" s="417"/>
      <c r="PIN342" s="417"/>
      <c r="PIO342" s="417"/>
      <c r="PIP342" s="417"/>
      <c r="PIQ342" s="417"/>
      <c r="PIR342" s="417"/>
      <c r="PIS342" s="417"/>
      <c r="PIT342" s="417"/>
      <c r="PIU342" s="417"/>
      <c r="PIV342" s="417"/>
      <c r="PIW342" s="417"/>
      <c r="PIX342" s="417"/>
      <c r="PIY342" s="417"/>
      <c r="PIZ342" s="417"/>
      <c r="PJA342" s="417"/>
      <c r="PJB342" s="417"/>
      <c r="PJC342" s="417"/>
      <c r="PJD342" s="417"/>
      <c r="PJE342" s="417"/>
      <c r="PJF342" s="417"/>
      <c r="PJG342" s="417"/>
      <c r="PJH342" s="417"/>
      <c r="PJI342" s="417"/>
      <c r="PJJ342" s="417"/>
      <c r="PJK342" s="417"/>
      <c r="PJL342" s="417"/>
      <c r="PJM342" s="417"/>
      <c r="PJN342" s="417"/>
      <c r="PJO342" s="417"/>
      <c r="PJP342" s="417"/>
      <c r="PJQ342" s="417"/>
      <c r="PJR342" s="417"/>
      <c r="PJS342" s="417"/>
      <c r="PJT342" s="417"/>
      <c r="PJU342" s="417"/>
      <c r="PJV342" s="417"/>
      <c r="PJW342" s="417"/>
      <c r="PJX342" s="417"/>
      <c r="PJY342" s="417"/>
      <c r="PJZ342" s="417"/>
      <c r="PKA342" s="417"/>
      <c r="PKB342" s="417"/>
      <c r="PKC342" s="417"/>
      <c r="PKD342" s="417"/>
      <c r="PKE342" s="417"/>
      <c r="PKF342" s="417"/>
      <c r="PKG342" s="417"/>
      <c r="PKH342" s="417"/>
      <c r="PKI342" s="417"/>
      <c r="PKJ342" s="417"/>
      <c r="PKK342" s="417"/>
      <c r="PKL342" s="417"/>
      <c r="PKM342" s="417"/>
      <c r="PKN342" s="417"/>
      <c r="PKO342" s="417"/>
      <c r="PKP342" s="417"/>
      <c r="PKQ342" s="417"/>
      <c r="PKR342" s="417"/>
      <c r="PKS342" s="417"/>
      <c r="PKT342" s="417"/>
      <c r="PKU342" s="417"/>
      <c r="PKV342" s="417"/>
      <c r="PKW342" s="417"/>
      <c r="PKX342" s="417"/>
      <c r="PKY342" s="417"/>
      <c r="PKZ342" s="417"/>
      <c r="PLA342" s="417"/>
      <c r="PLB342" s="417"/>
      <c r="PLC342" s="417"/>
      <c r="PLD342" s="417"/>
      <c r="PLE342" s="417"/>
      <c r="PLF342" s="417"/>
      <c r="PLG342" s="417"/>
      <c r="PLH342" s="417"/>
      <c r="PLI342" s="417"/>
      <c r="PLJ342" s="417"/>
      <c r="PLK342" s="417"/>
      <c r="PLL342" s="417"/>
      <c r="PLM342" s="417"/>
      <c r="PLN342" s="417"/>
      <c r="PLO342" s="417"/>
      <c r="PLP342" s="417"/>
      <c r="PLQ342" s="417"/>
      <c r="PLR342" s="417"/>
      <c r="PLS342" s="417"/>
      <c r="PLT342" s="417"/>
      <c r="PLU342" s="417"/>
      <c r="PLV342" s="417"/>
      <c r="PLW342" s="417"/>
      <c r="PLX342" s="417"/>
      <c r="PLY342" s="417"/>
      <c r="PLZ342" s="417"/>
      <c r="PMA342" s="417"/>
      <c r="PMB342" s="417"/>
      <c r="PMC342" s="417"/>
      <c r="PMD342" s="417"/>
      <c r="PME342" s="417"/>
      <c r="PMF342" s="417"/>
      <c r="PMG342" s="417"/>
      <c r="PMH342" s="417"/>
      <c r="PMI342" s="417"/>
      <c r="PMJ342" s="417"/>
      <c r="PMK342" s="417"/>
      <c r="PML342" s="417"/>
      <c r="PMM342" s="417"/>
      <c r="PMN342" s="417"/>
      <c r="PMO342" s="417"/>
      <c r="PMP342" s="417"/>
      <c r="PMQ342" s="417"/>
      <c r="PMR342" s="417"/>
      <c r="PMS342" s="417"/>
      <c r="PMT342" s="417"/>
      <c r="PMU342" s="417"/>
      <c r="PMV342" s="417"/>
      <c r="PMW342" s="417"/>
      <c r="PMX342" s="417"/>
      <c r="PMY342" s="417"/>
      <c r="PMZ342" s="417"/>
      <c r="PNA342" s="417"/>
      <c r="PNB342" s="417"/>
      <c r="PNC342" s="417"/>
      <c r="PND342" s="417"/>
      <c r="PNE342" s="417"/>
      <c r="PNF342" s="417"/>
      <c r="PNG342" s="417"/>
      <c r="PNH342" s="417"/>
      <c r="PNI342" s="417"/>
      <c r="PNJ342" s="417"/>
      <c r="PNK342" s="417"/>
      <c r="PNL342" s="417"/>
      <c r="PNM342" s="417"/>
      <c r="PNN342" s="417"/>
      <c r="PNO342" s="417"/>
      <c r="PNP342" s="417"/>
      <c r="PNQ342" s="417"/>
      <c r="PNR342" s="417"/>
      <c r="PNS342" s="417"/>
      <c r="PNT342" s="417"/>
      <c r="PNU342" s="417"/>
      <c r="PNV342" s="417"/>
      <c r="PNW342" s="417"/>
      <c r="PNX342" s="417"/>
      <c r="PNY342" s="417"/>
      <c r="PNZ342" s="417"/>
      <c r="POA342" s="417"/>
      <c r="POB342" s="417"/>
      <c r="POC342" s="417"/>
      <c r="POD342" s="417"/>
      <c r="POE342" s="417"/>
      <c r="POF342" s="417"/>
      <c r="POG342" s="417"/>
      <c r="POH342" s="417"/>
      <c r="POI342" s="417"/>
      <c r="POJ342" s="417"/>
      <c r="POK342" s="417"/>
      <c r="POL342" s="417"/>
      <c r="POM342" s="417"/>
      <c r="PON342" s="417"/>
      <c r="POO342" s="417"/>
      <c r="POP342" s="417"/>
      <c r="POQ342" s="417"/>
      <c r="POR342" s="417"/>
      <c r="POS342" s="417"/>
      <c r="POT342" s="417"/>
      <c r="POU342" s="417"/>
      <c r="POV342" s="417"/>
      <c r="POW342" s="417"/>
      <c r="POX342" s="417"/>
      <c r="POY342" s="417"/>
      <c r="POZ342" s="417"/>
      <c r="PPA342" s="417"/>
      <c r="PPB342" s="417"/>
      <c r="PPC342" s="417"/>
      <c r="PPD342" s="417"/>
      <c r="PPE342" s="417"/>
      <c r="PPF342" s="417"/>
      <c r="PPG342" s="417"/>
      <c r="PPH342" s="417"/>
      <c r="PPI342" s="417"/>
      <c r="PPJ342" s="417"/>
      <c r="PPK342" s="417"/>
      <c r="PPL342" s="417"/>
      <c r="PPM342" s="417"/>
      <c r="PPN342" s="417"/>
      <c r="PPO342" s="417"/>
      <c r="PPP342" s="417"/>
      <c r="PPQ342" s="417"/>
      <c r="PPR342" s="417"/>
      <c r="PPS342" s="417"/>
      <c r="PPT342" s="417"/>
      <c r="PPU342" s="417"/>
      <c r="PPV342" s="417"/>
      <c r="PPW342" s="417"/>
      <c r="PPX342" s="417"/>
      <c r="PPY342" s="417"/>
      <c r="PPZ342" s="417"/>
      <c r="PQA342" s="417"/>
      <c r="PQB342" s="417"/>
      <c r="PQC342" s="417"/>
      <c r="PQD342" s="417"/>
      <c r="PQE342" s="417"/>
      <c r="PQF342" s="417"/>
      <c r="PQG342" s="417"/>
      <c r="PQH342" s="417"/>
      <c r="PQI342" s="417"/>
      <c r="PQJ342" s="417"/>
      <c r="PQK342" s="417"/>
      <c r="PQL342" s="417"/>
      <c r="PQM342" s="417"/>
      <c r="PQN342" s="417"/>
      <c r="PQO342" s="417"/>
      <c r="PQP342" s="417"/>
      <c r="PQQ342" s="417"/>
      <c r="PQR342" s="417"/>
      <c r="PQS342" s="417"/>
      <c r="PQT342" s="417"/>
      <c r="PQU342" s="417"/>
      <c r="PQV342" s="417"/>
      <c r="PQW342" s="417"/>
      <c r="PQX342" s="417"/>
      <c r="PQY342" s="417"/>
      <c r="PQZ342" s="417"/>
      <c r="PRA342" s="417"/>
      <c r="PRB342" s="417"/>
      <c r="PRC342" s="417"/>
      <c r="PRD342" s="417"/>
      <c r="PRE342" s="417"/>
      <c r="PRF342" s="417"/>
      <c r="PRG342" s="417"/>
      <c r="PRH342" s="417"/>
      <c r="PRI342" s="417"/>
      <c r="PRJ342" s="417"/>
      <c r="PRK342" s="417"/>
      <c r="PRL342" s="417"/>
      <c r="PRM342" s="417"/>
      <c r="PRN342" s="417"/>
      <c r="PRO342" s="417"/>
      <c r="PRP342" s="417"/>
      <c r="PRQ342" s="417"/>
      <c r="PRR342" s="417"/>
      <c r="PRS342" s="417"/>
      <c r="PRT342" s="417"/>
      <c r="PRU342" s="417"/>
      <c r="PRV342" s="417"/>
      <c r="PRW342" s="417"/>
      <c r="PRX342" s="417"/>
      <c r="PRY342" s="417"/>
      <c r="PRZ342" s="417"/>
      <c r="PSA342" s="417"/>
      <c r="PSB342" s="417"/>
      <c r="PSC342" s="417"/>
      <c r="PSD342" s="417"/>
      <c r="PSE342" s="417"/>
      <c r="PSF342" s="417"/>
      <c r="PSG342" s="417"/>
      <c r="PSH342" s="417"/>
      <c r="PSI342" s="417"/>
      <c r="PSJ342" s="417"/>
      <c r="PSK342" s="417"/>
      <c r="PSL342" s="417"/>
      <c r="PSM342" s="417"/>
      <c r="PSN342" s="417"/>
      <c r="PSO342" s="417"/>
      <c r="PSP342" s="417"/>
      <c r="PSQ342" s="417"/>
      <c r="PSR342" s="417"/>
      <c r="PSS342" s="417"/>
      <c r="PST342" s="417"/>
      <c r="PSU342" s="417"/>
      <c r="PSV342" s="417"/>
      <c r="PSW342" s="417"/>
      <c r="PSX342" s="417"/>
      <c r="PSY342" s="417"/>
      <c r="PSZ342" s="417"/>
      <c r="PTA342" s="417"/>
      <c r="PTB342" s="417"/>
      <c r="PTC342" s="417"/>
      <c r="PTD342" s="417"/>
      <c r="PTE342" s="417"/>
      <c r="PTF342" s="417"/>
      <c r="PTG342" s="417"/>
      <c r="PTH342" s="417"/>
      <c r="PTI342" s="417"/>
      <c r="PTJ342" s="417"/>
      <c r="PTK342" s="417"/>
      <c r="PTL342" s="417"/>
      <c r="PTM342" s="417"/>
      <c r="PTN342" s="417"/>
      <c r="PTO342" s="417"/>
      <c r="PTP342" s="417"/>
      <c r="PTQ342" s="417"/>
      <c r="PTR342" s="417"/>
      <c r="PTS342" s="417"/>
      <c r="PTT342" s="417"/>
      <c r="PTU342" s="417"/>
      <c r="PTV342" s="417"/>
      <c r="PTW342" s="417"/>
      <c r="PTX342" s="417"/>
      <c r="PTY342" s="417"/>
      <c r="PTZ342" s="417"/>
      <c r="PUA342" s="417"/>
      <c r="PUB342" s="417"/>
      <c r="PUC342" s="417"/>
      <c r="PUD342" s="417"/>
      <c r="PUE342" s="417"/>
      <c r="PUF342" s="417"/>
      <c r="PUG342" s="417"/>
      <c r="PUH342" s="417"/>
      <c r="PUI342" s="417"/>
      <c r="PUJ342" s="417"/>
      <c r="PUK342" s="417"/>
      <c r="PUL342" s="417"/>
      <c r="PUM342" s="417"/>
      <c r="PUN342" s="417"/>
      <c r="PUO342" s="417"/>
      <c r="PUP342" s="417"/>
      <c r="PUQ342" s="417"/>
      <c r="PUR342" s="417"/>
      <c r="PUS342" s="417"/>
      <c r="PUT342" s="417"/>
      <c r="PUU342" s="417"/>
      <c r="PUV342" s="417"/>
      <c r="PUW342" s="417"/>
      <c r="PUX342" s="417"/>
      <c r="PUY342" s="417"/>
      <c r="PUZ342" s="417"/>
      <c r="PVA342" s="417"/>
      <c r="PVB342" s="417"/>
      <c r="PVC342" s="417"/>
      <c r="PVD342" s="417"/>
      <c r="PVE342" s="417"/>
      <c r="PVF342" s="417"/>
      <c r="PVG342" s="417"/>
      <c r="PVH342" s="417"/>
      <c r="PVI342" s="417"/>
      <c r="PVJ342" s="417"/>
      <c r="PVK342" s="417"/>
      <c r="PVL342" s="417"/>
      <c r="PVM342" s="417"/>
      <c r="PVN342" s="417"/>
      <c r="PVO342" s="417"/>
      <c r="PVP342" s="417"/>
      <c r="PVQ342" s="417"/>
      <c r="PVR342" s="417"/>
      <c r="PVS342" s="417"/>
      <c r="PVT342" s="417"/>
      <c r="PVU342" s="417"/>
      <c r="PVV342" s="417"/>
      <c r="PVW342" s="417"/>
      <c r="PVX342" s="417"/>
      <c r="PVY342" s="417"/>
      <c r="PVZ342" s="417"/>
      <c r="PWA342" s="417"/>
      <c r="PWB342" s="417"/>
      <c r="PWC342" s="417"/>
      <c r="PWD342" s="417"/>
      <c r="PWE342" s="417"/>
      <c r="PWF342" s="417"/>
      <c r="PWG342" s="417"/>
      <c r="PWH342" s="417"/>
      <c r="PWI342" s="417"/>
      <c r="PWJ342" s="417"/>
      <c r="PWK342" s="417"/>
      <c r="PWL342" s="417"/>
      <c r="PWM342" s="417"/>
      <c r="PWN342" s="417"/>
      <c r="PWO342" s="417"/>
      <c r="PWP342" s="417"/>
      <c r="PWQ342" s="417"/>
      <c r="PWR342" s="417"/>
      <c r="PWS342" s="417"/>
      <c r="PWT342" s="417"/>
      <c r="PWU342" s="417"/>
      <c r="PWV342" s="417"/>
      <c r="PWW342" s="417"/>
      <c r="PWX342" s="417"/>
      <c r="PWY342" s="417"/>
      <c r="PWZ342" s="417"/>
      <c r="PXA342" s="417"/>
      <c r="PXB342" s="417"/>
      <c r="PXC342" s="417"/>
      <c r="PXD342" s="417"/>
      <c r="PXE342" s="417"/>
      <c r="PXF342" s="417"/>
      <c r="PXG342" s="417"/>
      <c r="PXH342" s="417"/>
      <c r="PXI342" s="417"/>
      <c r="PXJ342" s="417"/>
      <c r="PXK342" s="417"/>
      <c r="PXL342" s="417"/>
      <c r="PXM342" s="417"/>
      <c r="PXN342" s="417"/>
      <c r="PXO342" s="417"/>
      <c r="PXP342" s="417"/>
      <c r="PXQ342" s="417"/>
      <c r="PXR342" s="417"/>
      <c r="PXS342" s="417"/>
      <c r="PXT342" s="417"/>
      <c r="PXU342" s="417"/>
      <c r="PXV342" s="417"/>
      <c r="PXW342" s="417"/>
      <c r="PXX342" s="417"/>
      <c r="PXY342" s="417"/>
      <c r="PXZ342" s="417"/>
      <c r="PYA342" s="417"/>
      <c r="PYB342" s="417"/>
      <c r="PYC342" s="417"/>
      <c r="PYD342" s="417"/>
      <c r="PYE342" s="417"/>
      <c r="PYF342" s="417"/>
      <c r="PYG342" s="417"/>
      <c r="PYH342" s="417"/>
      <c r="PYI342" s="417"/>
      <c r="PYJ342" s="417"/>
      <c r="PYK342" s="417"/>
      <c r="PYL342" s="417"/>
      <c r="PYM342" s="417"/>
      <c r="PYN342" s="417"/>
      <c r="PYO342" s="417"/>
      <c r="PYP342" s="417"/>
      <c r="PYQ342" s="417"/>
      <c r="PYR342" s="417"/>
      <c r="PYS342" s="417"/>
      <c r="PYT342" s="417"/>
      <c r="PYU342" s="417"/>
      <c r="PYV342" s="417"/>
      <c r="PYW342" s="417"/>
      <c r="PYX342" s="417"/>
      <c r="PYY342" s="417"/>
      <c r="PYZ342" s="417"/>
      <c r="PZA342" s="417"/>
      <c r="PZB342" s="417"/>
      <c r="PZC342" s="417"/>
      <c r="PZD342" s="417"/>
      <c r="PZE342" s="417"/>
      <c r="PZF342" s="417"/>
      <c r="PZG342" s="417"/>
      <c r="PZH342" s="417"/>
      <c r="PZI342" s="417"/>
      <c r="PZJ342" s="417"/>
      <c r="PZK342" s="417"/>
      <c r="PZL342" s="417"/>
      <c r="PZM342" s="417"/>
      <c r="PZN342" s="417"/>
      <c r="PZO342" s="417"/>
      <c r="PZP342" s="417"/>
      <c r="PZQ342" s="417"/>
      <c r="PZR342" s="417"/>
      <c r="PZS342" s="417"/>
      <c r="PZT342" s="417"/>
      <c r="PZU342" s="417"/>
      <c r="PZV342" s="417"/>
      <c r="PZW342" s="417"/>
      <c r="PZX342" s="417"/>
      <c r="PZY342" s="417"/>
      <c r="PZZ342" s="417"/>
      <c r="QAA342" s="417"/>
      <c r="QAB342" s="417"/>
      <c r="QAC342" s="417"/>
      <c r="QAD342" s="417"/>
      <c r="QAE342" s="417"/>
      <c r="QAF342" s="417"/>
      <c r="QAG342" s="417"/>
      <c r="QAH342" s="417"/>
      <c r="QAI342" s="417"/>
      <c r="QAJ342" s="417"/>
      <c r="QAK342" s="417"/>
      <c r="QAL342" s="417"/>
      <c r="QAM342" s="417"/>
      <c r="QAN342" s="417"/>
      <c r="QAO342" s="417"/>
      <c r="QAP342" s="417"/>
      <c r="QAQ342" s="417"/>
      <c r="QAR342" s="417"/>
      <c r="QAS342" s="417"/>
      <c r="QAT342" s="417"/>
      <c r="QAU342" s="417"/>
      <c r="QAV342" s="417"/>
      <c r="QAW342" s="417"/>
      <c r="QAX342" s="417"/>
      <c r="QAY342" s="417"/>
      <c r="QAZ342" s="417"/>
      <c r="QBA342" s="417"/>
      <c r="QBB342" s="417"/>
      <c r="QBC342" s="417"/>
      <c r="QBD342" s="417"/>
      <c r="QBE342" s="417"/>
      <c r="QBF342" s="417"/>
      <c r="QBG342" s="417"/>
      <c r="QBH342" s="417"/>
      <c r="QBI342" s="417"/>
      <c r="QBJ342" s="417"/>
      <c r="QBK342" s="417"/>
      <c r="QBL342" s="417"/>
      <c r="QBM342" s="417"/>
      <c r="QBN342" s="417"/>
      <c r="QBO342" s="417"/>
      <c r="QBP342" s="417"/>
      <c r="QBQ342" s="417"/>
      <c r="QBR342" s="417"/>
      <c r="QBS342" s="417"/>
      <c r="QBT342" s="417"/>
      <c r="QBU342" s="417"/>
      <c r="QBV342" s="417"/>
      <c r="QBW342" s="417"/>
      <c r="QBX342" s="417"/>
      <c r="QBY342" s="417"/>
      <c r="QBZ342" s="417"/>
      <c r="QCA342" s="417"/>
      <c r="QCB342" s="417"/>
      <c r="QCC342" s="417"/>
      <c r="QCD342" s="417"/>
      <c r="QCE342" s="417"/>
      <c r="QCF342" s="417"/>
      <c r="QCG342" s="417"/>
      <c r="QCH342" s="417"/>
      <c r="QCI342" s="417"/>
      <c r="QCJ342" s="417"/>
      <c r="QCK342" s="417"/>
      <c r="QCL342" s="417"/>
      <c r="QCM342" s="417"/>
      <c r="QCN342" s="417"/>
      <c r="QCO342" s="417"/>
      <c r="QCP342" s="417"/>
      <c r="QCQ342" s="417"/>
      <c r="QCR342" s="417"/>
      <c r="QCS342" s="417"/>
      <c r="QCT342" s="417"/>
      <c r="QCU342" s="417"/>
      <c r="QCV342" s="417"/>
      <c r="QCW342" s="417"/>
      <c r="QCX342" s="417"/>
      <c r="QCY342" s="417"/>
      <c r="QCZ342" s="417"/>
      <c r="QDA342" s="417"/>
      <c r="QDB342" s="417"/>
      <c r="QDC342" s="417"/>
      <c r="QDD342" s="417"/>
      <c r="QDE342" s="417"/>
      <c r="QDF342" s="417"/>
      <c r="QDG342" s="417"/>
      <c r="QDH342" s="417"/>
      <c r="QDI342" s="417"/>
      <c r="QDJ342" s="417"/>
      <c r="QDK342" s="417"/>
      <c r="QDL342" s="417"/>
      <c r="QDM342" s="417"/>
      <c r="QDN342" s="417"/>
      <c r="QDO342" s="417"/>
      <c r="QDP342" s="417"/>
      <c r="QDQ342" s="417"/>
      <c r="QDR342" s="417"/>
      <c r="QDS342" s="417"/>
      <c r="QDT342" s="417"/>
      <c r="QDU342" s="417"/>
      <c r="QDV342" s="417"/>
      <c r="QDW342" s="417"/>
      <c r="QDX342" s="417"/>
      <c r="QDY342" s="417"/>
      <c r="QDZ342" s="417"/>
      <c r="QEA342" s="417"/>
      <c r="QEB342" s="417"/>
      <c r="QEC342" s="417"/>
      <c r="QED342" s="417"/>
      <c r="QEE342" s="417"/>
      <c r="QEF342" s="417"/>
      <c r="QEG342" s="417"/>
      <c r="QEH342" s="417"/>
      <c r="QEI342" s="417"/>
      <c r="QEJ342" s="417"/>
      <c r="QEK342" s="417"/>
      <c r="QEL342" s="417"/>
      <c r="QEM342" s="417"/>
      <c r="QEN342" s="417"/>
      <c r="QEO342" s="417"/>
      <c r="QEP342" s="417"/>
      <c r="QEQ342" s="417"/>
      <c r="QER342" s="417"/>
      <c r="QES342" s="417"/>
      <c r="QET342" s="417"/>
      <c r="QEU342" s="417"/>
      <c r="QEV342" s="417"/>
      <c r="QEW342" s="417"/>
      <c r="QEX342" s="417"/>
      <c r="QEY342" s="417"/>
      <c r="QEZ342" s="417"/>
      <c r="QFA342" s="417"/>
      <c r="QFB342" s="417"/>
      <c r="QFC342" s="417"/>
      <c r="QFD342" s="417"/>
      <c r="QFE342" s="417"/>
      <c r="QFF342" s="417"/>
      <c r="QFG342" s="417"/>
      <c r="QFH342" s="417"/>
      <c r="QFI342" s="417"/>
      <c r="QFJ342" s="417"/>
      <c r="QFK342" s="417"/>
      <c r="QFL342" s="417"/>
      <c r="QFM342" s="417"/>
      <c r="QFN342" s="417"/>
      <c r="QFO342" s="417"/>
      <c r="QFP342" s="417"/>
      <c r="QFQ342" s="417"/>
      <c r="QFR342" s="417"/>
      <c r="QFS342" s="417"/>
      <c r="QFT342" s="417"/>
      <c r="QFU342" s="417"/>
      <c r="QFV342" s="417"/>
      <c r="QFW342" s="417"/>
      <c r="QFX342" s="417"/>
      <c r="QFY342" s="417"/>
      <c r="QFZ342" s="417"/>
      <c r="QGA342" s="417"/>
      <c r="QGB342" s="417"/>
      <c r="QGC342" s="417"/>
      <c r="QGD342" s="417"/>
      <c r="QGE342" s="417"/>
      <c r="QGF342" s="417"/>
      <c r="QGG342" s="417"/>
      <c r="QGH342" s="417"/>
      <c r="QGI342" s="417"/>
      <c r="QGJ342" s="417"/>
      <c r="QGK342" s="417"/>
      <c r="QGL342" s="417"/>
      <c r="QGM342" s="417"/>
      <c r="QGN342" s="417"/>
      <c r="QGO342" s="417"/>
      <c r="QGP342" s="417"/>
      <c r="QGQ342" s="417"/>
      <c r="QGR342" s="417"/>
      <c r="QGS342" s="417"/>
      <c r="QGT342" s="417"/>
      <c r="QGU342" s="417"/>
      <c r="QGV342" s="417"/>
      <c r="QGW342" s="417"/>
      <c r="QGX342" s="417"/>
      <c r="QGY342" s="417"/>
      <c r="QGZ342" s="417"/>
      <c r="QHA342" s="417"/>
      <c r="QHB342" s="417"/>
      <c r="QHC342" s="417"/>
      <c r="QHD342" s="417"/>
      <c r="QHE342" s="417"/>
      <c r="QHF342" s="417"/>
      <c r="QHG342" s="417"/>
      <c r="QHH342" s="417"/>
      <c r="QHI342" s="417"/>
      <c r="QHJ342" s="417"/>
      <c r="QHK342" s="417"/>
      <c r="QHL342" s="417"/>
      <c r="QHM342" s="417"/>
      <c r="QHN342" s="417"/>
      <c r="QHO342" s="417"/>
      <c r="QHP342" s="417"/>
      <c r="QHQ342" s="417"/>
      <c r="QHR342" s="417"/>
      <c r="QHS342" s="417"/>
      <c r="QHT342" s="417"/>
      <c r="QHU342" s="417"/>
      <c r="QHV342" s="417"/>
      <c r="QHW342" s="417"/>
      <c r="QHX342" s="417"/>
      <c r="QHY342" s="417"/>
      <c r="QHZ342" s="417"/>
      <c r="QIA342" s="417"/>
      <c r="QIB342" s="417"/>
      <c r="QIC342" s="417"/>
      <c r="QID342" s="417"/>
      <c r="QIE342" s="417"/>
      <c r="QIF342" s="417"/>
      <c r="QIG342" s="417"/>
      <c r="QIH342" s="417"/>
      <c r="QII342" s="417"/>
      <c r="QIJ342" s="417"/>
      <c r="QIK342" s="417"/>
      <c r="QIL342" s="417"/>
      <c r="QIM342" s="417"/>
      <c r="QIN342" s="417"/>
      <c r="QIO342" s="417"/>
      <c r="QIP342" s="417"/>
      <c r="QIQ342" s="417"/>
      <c r="QIR342" s="417"/>
      <c r="QIS342" s="417"/>
      <c r="QIT342" s="417"/>
      <c r="QIU342" s="417"/>
      <c r="QIV342" s="417"/>
      <c r="QIW342" s="417"/>
      <c r="QIX342" s="417"/>
      <c r="QIY342" s="417"/>
      <c r="QIZ342" s="417"/>
      <c r="QJA342" s="417"/>
      <c r="QJB342" s="417"/>
      <c r="QJC342" s="417"/>
      <c r="QJD342" s="417"/>
      <c r="QJE342" s="417"/>
      <c r="QJF342" s="417"/>
      <c r="QJG342" s="417"/>
      <c r="QJH342" s="417"/>
      <c r="QJI342" s="417"/>
      <c r="QJJ342" s="417"/>
      <c r="QJK342" s="417"/>
      <c r="QJL342" s="417"/>
      <c r="QJM342" s="417"/>
      <c r="QJN342" s="417"/>
      <c r="QJO342" s="417"/>
      <c r="QJP342" s="417"/>
      <c r="QJQ342" s="417"/>
      <c r="QJR342" s="417"/>
      <c r="QJS342" s="417"/>
      <c r="QJT342" s="417"/>
      <c r="QJU342" s="417"/>
      <c r="QJV342" s="417"/>
      <c r="QJW342" s="417"/>
      <c r="QJX342" s="417"/>
      <c r="QJY342" s="417"/>
      <c r="QJZ342" s="417"/>
      <c r="QKA342" s="417"/>
      <c r="QKB342" s="417"/>
      <c r="QKC342" s="417"/>
      <c r="QKD342" s="417"/>
      <c r="QKE342" s="417"/>
      <c r="QKF342" s="417"/>
      <c r="QKG342" s="417"/>
      <c r="QKH342" s="417"/>
      <c r="QKI342" s="417"/>
      <c r="QKJ342" s="417"/>
      <c r="QKK342" s="417"/>
      <c r="QKL342" s="417"/>
      <c r="QKM342" s="417"/>
      <c r="QKN342" s="417"/>
      <c r="QKO342" s="417"/>
      <c r="QKP342" s="417"/>
      <c r="QKQ342" s="417"/>
      <c r="QKR342" s="417"/>
      <c r="QKS342" s="417"/>
      <c r="QKT342" s="417"/>
      <c r="QKU342" s="417"/>
      <c r="QKV342" s="417"/>
      <c r="QKW342" s="417"/>
      <c r="QKX342" s="417"/>
      <c r="QKY342" s="417"/>
      <c r="QKZ342" s="417"/>
      <c r="QLA342" s="417"/>
      <c r="QLB342" s="417"/>
      <c r="QLC342" s="417"/>
      <c r="QLD342" s="417"/>
      <c r="QLE342" s="417"/>
      <c r="QLF342" s="417"/>
      <c r="QLG342" s="417"/>
      <c r="QLH342" s="417"/>
      <c r="QLI342" s="417"/>
      <c r="QLJ342" s="417"/>
      <c r="QLK342" s="417"/>
      <c r="QLL342" s="417"/>
      <c r="QLM342" s="417"/>
      <c r="QLN342" s="417"/>
      <c r="QLO342" s="417"/>
      <c r="QLP342" s="417"/>
      <c r="QLQ342" s="417"/>
      <c r="QLR342" s="417"/>
      <c r="QLS342" s="417"/>
      <c r="QLT342" s="417"/>
      <c r="QLU342" s="417"/>
      <c r="QLV342" s="417"/>
      <c r="QLW342" s="417"/>
      <c r="QLX342" s="417"/>
      <c r="QLY342" s="417"/>
      <c r="QLZ342" s="417"/>
      <c r="QMA342" s="417"/>
      <c r="QMB342" s="417"/>
      <c r="QMC342" s="417"/>
      <c r="QMD342" s="417"/>
      <c r="QME342" s="417"/>
      <c r="QMF342" s="417"/>
      <c r="QMG342" s="417"/>
      <c r="QMH342" s="417"/>
      <c r="QMI342" s="417"/>
      <c r="QMJ342" s="417"/>
      <c r="QMK342" s="417"/>
      <c r="QML342" s="417"/>
      <c r="QMM342" s="417"/>
      <c r="QMN342" s="417"/>
      <c r="QMO342" s="417"/>
      <c r="QMP342" s="417"/>
      <c r="QMQ342" s="417"/>
      <c r="QMR342" s="417"/>
      <c r="QMS342" s="417"/>
      <c r="QMT342" s="417"/>
      <c r="QMU342" s="417"/>
      <c r="QMV342" s="417"/>
      <c r="QMW342" s="417"/>
      <c r="QMX342" s="417"/>
      <c r="QMY342" s="417"/>
      <c r="QMZ342" s="417"/>
      <c r="QNA342" s="417"/>
      <c r="QNB342" s="417"/>
      <c r="QNC342" s="417"/>
      <c r="QND342" s="417"/>
      <c r="QNE342" s="417"/>
      <c r="QNF342" s="417"/>
      <c r="QNG342" s="417"/>
      <c r="QNH342" s="417"/>
      <c r="QNI342" s="417"/>
      <c r="QNJ342" s="417"/>
      <c r="QNK342" s="417"/>
      <c r="QNL342" s="417"/>
      <c r="QNM342" s="417"/>
      <c r="QNN342" s="417"/>
      <c r="QNO342" s="417"/>
      <c r="QNP342" s="417"/>
      <c r="QNQ342" s="417"/>
      <c r="QNR342" s="417"/>
      <c r="QNS342" s="417"/>
      <c r="QNT342" s="417"/>
      <c r="QNU342" s="417"/>
      <c r="QNV342" s="417"/>
      <c r="QNW342" s="417"/>
      <c r="QNX342" s="417"/>
      <c r="QNY342" s="417"/>
      <c r="QNZ342" s="417"/>
      <c r="QOA342" s="417"/>
      <c r="QOB342" s="417"/>
      <c r="QOC342" s="417"/>
      <c r="QOD342" s="417"/>
      <c r="QOE342" s="417"/>
      <c r="QOF342" s="417"/>
      <c r="QOG342" s="417"/>
      <c r="QOH342" s="417"/>
      <c r="QOI342" s="417"/>
      <c r="QOJ342" s="417"/>
      <c r="QOK342" s="417"/>
      <c r="QOL342" s="417"/>
      <c r="QOM342" s="417"/>
      <c r="QON342" s="417"/>
      <c r="QOO342" s="417"/>
      <c r="QOP342" s="417"/>
      <c r="QOQ342" s="417"/>
      <c r="QOR342" s="417"/>
      <c r="QOS342" s="417"/>
      <c r="QOT342" s="417"/>
      <c r="QOU342" s="417"/>
      <c r="QOV342" s="417"/>
      <c r="QOW342" s="417"/>
      <c r="QOX342" s="417"/>
      <c r="QOY342" s="417"/>
      <c r="QOZ342" s="417"/>
      <c r="QPA342" s="417"/>
      <c r="QPB342" s="417"/>
      <c r="QPC342" s="417"/>
      <c r="QPD342" s="417"/>
      <c r="QPE342" s="417"/>
      <c r="QPF342" s="417"/>
      <c r="QPG342" s="417"/>
      <c r="QPH342" s="417"/>
      <c r="QPI342" s="417"/>
      <c r="QPJ342" s="417"/>
      <c r="QPK342" s="417"/>
      <c r="QPL342" s="417"/>
      <c r="QPM342" s="417"/>
      <c r="QPN342" s="417"/>
      <c r="QPO342" s="417"/>
      <c r="QPP342" s="417"/>
      <c r="QPQ342" s="417"/>
      <c r="QPR342" s="417"/>
      <c r="QPS342" s="417"/>
      <c r="QPT342" s="417"/>
      <c r="QPU342" s="417"/>
      <c r="QPV342" s="417"/>
      <c r="QPW342" s="417"/>
      <c r="QPX342" s="417"/>
      <c r="QPY342" s="417"/>
      <c r="QPZ342" s="417"/>
      <c r="QQA342" s="417"/>
      <c r="QQB342" s="417"/>
      <c r="QQC342" s="417"/>
      <c r="QQD342" s="417"/>
      <c r="QQE342" s="417"/>
      <c r="QQF342" s="417"/>
      <c r="QQG342" s="417"/>
      <c r="QQH342" s="417"/>
      <c r="QQI342" s="417"/>
      <c r="QQJ342" s="417"/>
      <c r="QQK342" s="417"/>
      <c r="QQL342" s="417"/>
      <c r="QQM342" s="417"/>
      <c r="QQN342" s="417"/>
      <c r="QQO342" s="417"/>
      <c r="QQP342" s="417"/>
      <c r="QQQ342" s="417"/>
      <c r="QQR342" s="417"/>
      <c r="QQS342" s="417"/>
      <c r="QQT342" s="417"/>
      <c r="QQU342" s="417"/>
      <c r="QQV342" s="417"/>
      <c r="QQW342" s="417"/>
      <c r="QQX342" s="417"/>
      <c r="QQY342" s="417"/>
      <c r="QQZ342" s="417"/>
      <c r="QRA342" s="417"/>
      <c r="QRB342" s="417"/>
      <c r="QRC342" s="417"/>
      <c r="QRD342" s="417"/>
      <c r="QRE342" s="417"/>
      <c r="QRF342" s="417"/>
      <c r="QRG342" s="417"/>
      <c r="QRH342" s="417"/>
      <c r="QRI342" s="417"/>
      <c r="QRJ342" s="417"/>
      <c r="QRK342" s="417"/>
      <c r="QRL342" s="417"/>
      <c r="QRM342" s="417"/>
      <c r="QRN342" s="417"/>
      <c r="QRO342" s="417"/>
      <c r="QRP342" s="417"/>
      <c r="QRQ342" s="417"/>
      <c r="QRR342" s="417"/>
      <c r="QRS342" s="417"/>
      <c r="QRT342" s="417"/>
      <c r="QRU342" s="417"/>
      <c r="QRV342" s="417"/>
      <c r="QRW342" s="417"/>
      <c r="QRX342" s="417"/>
      <c r="QRY342" s="417"/>
      <c r="QRZ342" s="417"/>
      <c r="QSA342" s="417"/>
      <c r="QSB342" s="417"/>
      <c r="QSC342" s="417"/>
      <c r="QSD342" s="417"/>
      <c r="QSE342" s="417"/>
      <c r="QSF342" s="417"/>
      <c r="QSG342" s="417"/>
      <c r="QSH342" s="417"/>
      <c r="QSI342" s="417"/>
      <c r="QSJ342" s="417"/>
      <c r="QSK342" s="417"/>
      <c r="QSL342" s="417"/>
      <c r="QSM342" s="417"/>
      <c r="QSN342" s="417"/>
      <c r="QSO342" s="417"/>
      <c r="QSP342" s="417"/>
      <c r="QSQ342" s="417"/>
      <c r="QSR342" s="417"/>
      <c r="QSS342" s="417"/>
      <c r="QST342" s="417"/>
      <c r="QSU342" s="417"/>
      <c r="QSV342" s="417"/>
      <c r="QSW342" s="417"/>
      <c r="QSX342" s="417"/>
      <c r="QSY342" s="417"/>
      <c r="QSZ342" s="417"/>
      <c r="QTA342" s="417"/>
      <c r="QTB342" s="417"/>
      <c r="QTC342" s="417"/>
      <c r="QTD342" s="417"/>
      <c r="QTE342" s="417"/>
      <c r="QTF342" s="417"/>
      <c r="QTG342" s="417"/>
      <c r="QTH342" s="417"/>
      <c r="QTI342" s="417"/>
      <c r="QTJ342" s="417"/>
      <c r="QTK342" s="417"/>
      <c r="QTL342" s="417"/>
      <c r="QTM342" s="417"/>
      <c r="QTN342" s="417"/>
      <c r="QTO342" s="417"/>
      <c r="QTP342" s="417"/>
      <c r="QTQ342" s="417"/>
      <c r="QTR342" s="417"/>
      <c r="QTS342" s="417"/>
      <c r="QTT342" s="417"/>
      <c r="QTU342" s="417"/>
      <c r="QTV342" s="417"/>
      <c r="QTW342" s="417"/>
      <c r="QTX342" s="417"/>
      <c r="QTY342" s="417"/>
      <c r="QTZ342" s="417"/>
      <c r="QUA342" s="417"/>
      <c r="QUB342" s="417"/>
      <c r="QUC342" s="417"/>
      <c r="QUD342" s="417"/>
      <c r="QUE342" s="417"/>
      <c r="QUF342" s="417"/>
      <c r="QUG342" s="417"/>
      <c r="QUH342" s="417"/>
      <c r="QUI342" s="417"/>
      <c r="QUJ342" s="417"/>
      <c r="QUK342" s="417"/>
      <c r="QUL342" s="417"/>
      <c r="QUM342" s="417"/>
      <c r="QUN342" s="417"/>
      <c r="QUO342" s="417"/>
      <c r="QUP342" s="417"/>
      <c r="QUQ342" s="417"/>
      <c r="QUR342" s="417"/>
      <c r="QUS342" s="417"/>
      <c r="QUT342" s="417"/>
      <c r="QUU342" s="417"/>
      <c r="QUV342" s="417"/>
      <c r="QUW342" s="417"/>
      <c r="QUX342" s="417"/>
      <c r="QUY342" s="417"/>
      <c r="QUZ342" s="417"/>
      <c r="QVA342" s="417"/>
      <c r="QVB342" s="417"/>
      <c r="QVC342" s="417"/>
      <c r="QVD342" s="417"/>
      <c r="QVE342" s="417"/>
      <c r="QVF342" s="417"/>
      <c r="QVG342" s="417"/>
      <c r="QVH342" s="417"/>
      <c r="QVI342" s="417"/>
      <c r="QVJ342" s="417"/>
      <c r="QVK342" s="417"/>
      <c r="QVL342" s="417"/>
      <c r="QVM342" s="417"/>
      <c r="QVN342" s="417"/>
      <c r="QVO342" s="417"/>
      <c r="QVP342" s="417"/>
      <c r="QVQ342" s="417"/>
      <c r="QVR342" s="417"/>
      <c r="QVS342" s="417"/>
      <c r="QVT342" s="417"/>
      <c r="QVU342" s="417"/>
      <c r="QVV342" s="417"/>
      <c r="QVW342" s="417"/>
      <c r="QVX342" s="417"/>
      <c r="QVY342" s="417"/>
      <c r="QVZ342" s="417"/>
      <c r="QWA342" s="417"/>
      <c r="QWB342" s="417"/>
      <c r="QWC342" s="417"/>
      <c r="QWD342" s="417"/>
      <c r="QWE342" s="417"/>
      <c r="QWF342" s="417"/>
      <c r="QWG342" s="417"/>
      <c r="QWH342" s="417"/>
      <c r="QWI342" s="417"/>
      <c r="QWJ342" s="417"/>
      <c r="QWK342" s="417"/>
      <c r="QWL342" s="417"/>
      <c r="QWM342" s="417"/>
      <c r="QWN342" s="417"/>
      <c r="QWO342" s="417"/>
      <c r="QWP342" s="417"/>
      <c r="QWQ342" s="417"/>
      <c r="QWR342" s="417"/>
      <c r="QWS342" s="417"/>
      <c r="QWT342" s="417"/>
      <c r="QWU342" s="417"/>
      <c r="QWV342" s="417"/>
      <c r="QWW342" s="417"/>
      <c r="QWX342" s="417"/>
      <c r="QWY342" s="417"/>
      <c r="QWZ342" s="417"/>
      <c r="QXA342" s="417"/>
      <c r="QXB342" s="417"/>
      <c r="QXC342" s="417"/>
      <c r="QXD342" s="417"/>
      <c r="QXE342" s="417"/>
      <c r="QXF342" s="417"/>
      <c r="QXG342" s="417"/>
      <c r="QXH342" s="417"/>
      <c r="QXI342" s="417"/>
      <c r="QXJ342" s="417"/>
      <c r="QXK342" s="417"/>
      <c r="QXL342" s="417"/>
      <c r="QXM342" s="417"/>
      <c r="QXN342" s="417"/>
      <c r="QXO342" s="417"/>
      <c r="QXP342" s="417"/>
      <c r="QXQ342" s="417"/>
      <c r="QXR342" s="417"/>
      <c r="QXS342" s="417"/>
      <c r="QXT342" s="417"/>
      <c r="QXU342" s="417"/>
      <c r="QXV342" s="417"/>
      <c r="QXW342" s="417"/>
      <c r="QXX342" s="417"/>
      <c r="QXY342" s="417"/>
      <c r="QXZ342" s="417"/>
      <c r="QYA342" s="417"/>
      <c r="QYB342" s="417"/>
      <c r="QYC342" s="417"/>
      <c r="QYD342" s="417"/>
      <c r="QYE342" s="417"/>
      <c r="QYF342" s="417"/>
      <c r="QYG342" s="417"/>
      <c r="QYH342" s="417"/>
      <c r="QYI342" s="417"/>
      <c r="QYJ342" s="417"/>
      <c r="QYK342" s="417"/>
      <c r="QYL342" s="417"/>
      <c r="QYM342" s="417"/>
      <c r="QYN342" s="417"/>
      <c r="QYO342" s="417"/>
      <c r="QYP342" s="417"/>
      <c r="QYQ342" s="417"/>
      <c r="QYR342" s="417"/>
      <c r="QYS342" s="417"/>
      <c r="QYT342" s="417"/>
      <c r="QYU342" s="417"/>
      <c r="QYV342" s="417"/>
      <c r="QYW342" s="417"/>
      <c r="QYX342" s="417"/>
      <c r="QYY342" s="417"/>
      <c r="QYZ342" s="417"/>
      <c r="QZA342" s="417"/>
      <c r="QZB342" s="417"/>
      <c r="QZC342" s="417"/>
      <c r="QZD342" s="417"/>
      <c r="QZE342" s="417"/>
      <c r="QZF342" s="417"/>
      <c r="QZG342" s="417"/>
      <c r="QZH342" s="417"/>
      <c r="QZI342" s="417"/>
      <c r="QZJ342" s="417"/>
      <c r="QZK342" s="417"/>
      <c r="QZL342" s="417"/>
      <c r="QZM342" s="417"/>
      <c r="QZN342" s="417"/>
      <c r="QZO342" s="417"/>
      <c r="QZP342" s="417"/>
      <c r="QZQ342" s="417"/>
      <c r="QZR342" s="417"/>
      <c r="QZS342" s="417"/>
      <c r="QZT342" s="417"/>
      <c r="QZU342" s="417"/>
      <c r="QZV342" s="417"/>
      <c r="QZW342" s="417"/>
      <c r="QZX342" s="417"/>
      <c r="QZY342" s="417"/>
      <c r="QZZ342" s="417"/>
      <c r="RAA342" s="417"/>
      <c r="RAB342" s="417"/>
      <c r="RAC342" s="417"/>
      <c r="RAD342" s="417"/>
      <c r="RAE342" s="417"/>
      <c r="RAF342" s="417"/>
      <c r="RAG342" s="417"/>
      <c r="RAH342" s="417"/>
      <c r="RAI342" s="417"/>
      <c r="RAJ342" s="417"/>
      <c r="RAK342" s="417"/>
      <c r="RAL342" s="417"/>
      <c r="RAM342" s="417"/>
      <c r="RAN342" s="417"/>
      <c r="RAO342" s="417"/>
      <c r="RAP342" s="417"/>
      <c r="RAQ342" s="417"/>
      <c r="RAR342" s="417"/>
      <c r="RAS342" s="417"/>
      <c r="RAT342" s="417"/>
      <c r="RAU342" s="417"/>
      <c r="RAV342" s="417"/>
      <c r="RAW342" s="417"/>
      <c r="RAX342" s="417"/>
      <c r="RAY342" s="417"/>
      <c r="RAZ342" s="417"/>
      <c r="RBA342" s="417"/>
      <c r="RBB342" s="417"/>
      <c r="RBC342" s="417"/>
      <c r="RBD342" s="417"/>
      <c r="RBE342" s="417"/>
      <c r="RBF342" s="417"/>
      <c r="RBG342" s="417"/>
      <c r="RBH342" s="417"/>
      <c r="RBI342" s="417"/>
      <c r="RBJ342" s="417"/>
      <c r="RBK342" s="417"/>
      <c r="RBL342" s="417"/>
      <c r="RBM342" s="417"/>
      <c r="RBN342" s="417"/>
      <c r="RBO342" s="417"/>
      <c r="RBP342" s="417"/>
      <c r="RBQ342" s="417"/>
      <c r="RBR342" s="417"/>
      <c r="RBS342" s="417"/>
      <c r="RBT342" s="417"/>
      <c r="RBU342" s="417"/>
      <c r="RBV342" s="417"/>
      <c r="RBW342" s="417"/>
      <c r="RBX342" s="417"/>
      <c r="RBY342" s="417"/>
      <c r="RBZ342" s="417"/>
      <c r="RCA342" s="417"/>
      <c r="RCB342" s="417"/>
      <c r="RCC342" s="417"/>
      <c r="RCD342" s="417"/>
      <c r="RCE342" s="417"/>
      <c r="RCF342" s="417"/>
      <c r="RCG342" s="417"/>
      <c r="RCH342" s="417"/>
      <c r="RCI342" s="417"/>
      <c r="RCJ342" s="417"/>
      <c r="RCK342" s="417"/>
      <c r="RCL342" s="417"/>
      <c r="RCM342" s="417"/>
      <c r="RCN342" s="417"/>
      <c r="RCO342" s="417"/>
      <c r="RCP342" s="417"/>
      <c r="RCQ342" s="417"/>
      <c r="RCR342" s="417"/>
      <c r="RCS342" s="417"/>
      <c r="RCT342" s="417"/>
      <c r="RCU342" s="417"/>
      <c r="RCV342" s="417"/>
      <c r="RCW342" s="417"/>
      <c r="RCX342" s="417"/>
      <c r="RCY342" s="417"/>
      <c r="RCZ342" s="417"/>
      <c r="RDA342" s="417"/>
      <c r="RDB342" s="417"/>
      <c r="RDC342" s="417"/>
      <c r="RDD342" s="417"/>
      <c r="RDE342" s="417"/>
      <c r="RDF342" s="417"/>
      <c r="RDG342" s="417"/>
      <c r="RDH342" s="417"/>
      <c r="RDI342" s="417"/>
      <c r="RDJ342" s="417"/>
      <c r="RDK342" s="417"/>
      <c r="RDL342" s="417"/>
      <c r="RDM342" s="417"/>
      <c r="RDN342" s="417"/>
      <c r="RDO342" s="417"/>
      <c r="RDP342" s="417"/>
      <c r="RDQ342" s="417"/>
      <c r="RDR342" s="417"/>
      <c r="RDS342" s="417"/>
      <c r="RDT342" s="417"/>
      <c r="RDU342" s="417"/>
      <c r="RDV342" s="417"/>
      <c r="RDW342" s="417"/>
      <c r="RDX342" s="417"/>
      <c r="RDY342" s="417"/>
      <c r="RDZ342" s="417"/>
      <c r="REA342" s="417"/>
      <c r="REB342" s="417"/>
      <c r="REC342" s="417"/>
      <c r="RED342" s="417"/>
      <c r="REE342" s="417"/>
      <c r="REF342" s="417"/>
      <c r="REG342" s="417"/>
      <c r="REH342" s="417"/>
      <c r="REI342" s="417"/>
      <c r="REJ342" s="417"/>
      <c r="REK342" s="417"/>
      <c r="REL342" s="417"/>
      <c r="REM342" s="417"/>
      <c r="REN342" s="417"/>
      <c r="REO342" s="417"/>
      <c r="REP342" s="417"/>
      <c r="REQ342" s="417"/>
      <c r="RER342" s="417"/>
      <c r="RES342" s="417"/>
      <c r="RET342" s="417"/>
      <c r="REU342" s="417"/>
      <c r="REV342" s="417"/>
      <c r="REW342" s="417"/>
      <c r="REX342" s="417"/>
      <c r="REY342" s="417"/>
      <c r="REZ342" s="417"/>
      <c r="RFA342" s="417"/>
      <c r="RFB342" s="417"/>
      <c r="RFC342" s="417"/>
      <c r="RFD342" s="417"/>
      <c r="RFE342" s="417"/>
      <c r="RFF342" s="417"/>
      <c r="RFG342" s="417"/>
      <c r="RFH342" s="417"/>
      <c r="RFI342" s="417"/>
      <c r="RFJ342" s="417"/>
      <c r="RFK342" s="417"/>
      <c r="RFL342" s="417"/>
      <c r="RFM342" s="417"/>
      <c r="RFN342" s="417"/>
      <c r="RFO342" s="417"/>
      <c r="RFP342" s="417"/>
      <c r="RFQ342" s="417"/>
      <c r="RFR342" s="417"/>
      <c r="RFS342" s="417"/>
      <c r="RFT342" s="417"/>
      <c r="RFU342" s="417"/>
      <c r="RFV342" s="417"/>
      <c r="RFW342" s="417"/>
      <c r="RFX342" s="417"/>
      <c r="RFY342" s="417"/>
      <c r="RFZ342" s="417"/>
      <c r="RGA342" s="417"/>
      <c r="RGB342" s="417"/>
      <c r="RGC342" s="417"/>
      <c r="RGD342" s="417"/>
      <c r="RGE342" s="417"/>
      <c r="RGF342" s="417"/>
      <c r="RGG342" s="417"/>
      <c r="RGH342" s="417"/>
      <c r="RGI342" s="417"/>
      <c r="RGJ342" s="417"/>
      <c r="RGK342" s="417"/>
      <c r="RGL342" s="417"/>
      <c r="RGM342" s="417"/>
      <c r="RGN342" s="417"/>
      <c r="RGO342" s="417"/>
      <c r="RGP342" s="417"/>
      <c r="RGQ342" s="417"/>
      <c r="RGR342" s="417"/>
      <c r="RGS342" s="417"/>
      <c r="RGT342" s="417"/>
      <c r="RGU342" s="417"/>
      <c r="RGV342" s="417"/>
      <c r="RGW342" s="417"/>
      <c r="RGX342" s="417"/>
      <c r="RGY342" s="417"/>
      <c r="RGZ342" s="417"/>
      <c r="RHA342" s="417"/>
      <c r="RHB342" s="417"/>
      <c r="RHC342" s="417"/>
      <c r="RHD342" s="417"/>
      <c r="RHE342" s="417"/>
      <c r="RHF342" s="417"/>
      <c r="RHG342" s="417"/>
      <c r="RHH342" s="417"/>
      <c r="RHI342" s="417"/>
      <c r="RHJ342" s="417"/>
      <c r="RHK342" s="417"/>
      <c r="RHL342" s="417"/>
      <c r="RHM342" s="417"/>
      <c r="RHN342" s="417"/>
      <c r="RHO342" s="417"/>
      <c r="RHP342" s="417"/>
      <c r="RHQ342" s="417"/>
      <c r="RHR342" s="417"/>
      <c r="RHS342" s="417"/>
      <c r="RHT342" s="417"/>
      <c r="RHU342" s="417"/>
      <c r="RHV342" s="417"/>
      <c r="RHW342" s="417"/>
      <c r="RHX342" s="417"/>
      <c r="RHY342" s="417"/>
      <c r="RHZ342" s="417"/>
      <c r="RIA342" s="417"/>
      <c r="RIB342" s="417"/>
      <c r="RIC342" s="417"/>
      <c r="RID342" s="417"/>
      <c r="RIE342" s="417"/>
      <c r="RIF342" s="417"/>
      <c r="RIG342" s="417"/>
      <c r="RIH342" s="417"/>
      <c r="RII342" s="417"/>
      <c r="RIJ342" s="417"/>
      <c r="RIK342" s="417"/>
      <c r="RIL342" s="417"/>
      <c r="RIM342" s="417"/>
      <c r="RIN342" s="417"/>
      <c r="RIO342" s="417"/>
      <c r="RIP342" s="417"/>
      <c r="RIQ342" s="417"/>
      <c r="RIR342" s="417"/>
      <c r="RIS342" s="417"/>
      <c r="RIT342" s="417"/>
      <c r="RIU342" s="417"/>
      <c r="RIV342" s="417"/>
      <c r="RIW342" s="417"/>
      <c r="RIX342" s="417"/>
      <c r="RIY342" s="417"/>
      <c r="RIZ342" s="417"/>
      <c r="RJA342" s="417"/>
      <c r="RJB342" s="417"/>
      <c r="RJC342" s="417"/>
      <c r="RJD342" s="417"/>
      <c r="RJE342" s="417"/>
      <c r="RJF342" s="417"/>
      <c r="RJG342" s="417"/>
      <c r="RJH342" s="417"/>
      <c r="RJI342" s="417"/>
      <c r="RJJ342" s="417"/>
      <c r="RJK342" s="417"/>
      <c r="RJL342" s="417"/>
      <c r="RJM342" s="417"/>
      <c r="RJN342" s="417"/>
      <c r="RJO342" s="417"/>
      <c r="RJP342" s="417"/>
      <c r="RJQ342" s="417"/>
      <c r="RJR342" s="417"/>
      <c r="RJS342" s="417"/>
      <c r="RJT342" s="417"/>
      <c r="RJU342" s="417"/>
      <c r="RJV342" s="417"/>
      <c r="RJW342" s="417"/>
      <c r="RJX342" s="417"/>
      <c r="RJY342" s="417"/>
      <c r="RJZ342" s="417"/>
      <c r="RKA342" s="417"/>
      <c r="RKB342" s="417"/>
      <c r="RKC342" s="417"/>
      <c r="RKD342" s="417"/>
      <c r="RKE342" s="417"/>
      <c r="RKF342" s="417"/>
      <c r="RKG342" s="417"/>
      <c r="RKH342" s="417"/>
      <c r="RKI342" s="417"/>
      <c r="RKJ342" s="417"/>
      <c r="RKK342" s="417"/>
      <c r="RKL342" s="417"/>
      <c r="RKM342" s="417"/>
      <c r="RKN342" s="417"/>
      <c r="RKO342" s="417"/>
      <c r="RKP342" s="417"/>
      <c r="RKQ342" s="417"/>
      <c r="RKR342" s="417"/>
      <c r="RKS342" s="417"/>
      <c r="RKT342" s="417"/>
      <c r="RKU342" s="417"/>
      <c r="RKV342" s="417"/>
      <c r="RKW342" s="417"/>
      <c r="RKX342" s="417"/>
      <c r="RKY342" s="417"/>
      <c r="RKZ342" s="417"/>
      <c r="RLA342" s="417"/>
      <c r="RLB342" s="417"/>
      <c r="RLC342" s="417"/>
      <c r="RLD342" s="417"/>
      <c r="RLE342" s="417"/>
      <c r="RLF342" s="417"/>
      <c r="RLG342" s="417"/>
      <c r="RLH342" s="417"/>
      <c r="RLI342" s="417"/>
      <c r="RLJ342" s="417"/>
      <c r="RLK342" s="417"/>
      <c r="RLL342" s="417"/>
      <c r="RLM342" s="417"/>
      <c r="RLN342" s="417"/>
      <c r="RLO342" s="417"/>
      <c r="RLP342" s="417"/>
      <c r="RLQ342" s="417"/>
      <c r="RLR342" s="417"/>
      <c r="RLS342" s="417"/>
      <c r="RLT342" s="417"/>
      <c r="RLU342" s="417"/>
      <c r="RLV342" s="417"/>
      <c r="RLW342" s="417"/>
      <c r="RLX342" s="417"/>
      <c r="RLY342" s="417"/>
      <c r="RLZ342" s="417"/>
      <c r="RMA342" s="417"/>
      <c r="RMB342" s="417"/>
      <c r="RMC342" s="417"/>
      <c r="RMD342" s="417"/>
      <c r="RME342" s="417"/>
      <c r="RMF342" s="417"/>
      <c r="RMG342" s="417"/>
      <c r="RMH342" s="417"/>
      <c r="RMI342" s="417"/>
      <c r="RMJ342" s="417"/>
      <c r="RMK342" s="417"/>
      <c r="RML342" s="417"/>
      <c r="RMM342" s="417"/>
      <c r="RMN342" s="417"/>
      <c r="RMO342" s="417"/>
      <c r="RMP342" s="417"/>
      <c r="RMQ342" s="417"/>
      <c r="RMR342" s="417"/>
      <c r="RMS342" s="417"/>
      <c r="RMT342" s="417"/>
      <c r="RMU342" s="417"/>
      <c r="RMV342" s="417"/>
      <c r="RMW342" s="417"/>
      <c r="RMX342" s="417"/>
      <c r="RMY342" s="417"/>
      <c r="RMZ342" s="417"/>
      <c r="RNA342" s="417"/>
      <c r="RNB342" s="417"/>
      <c r="RNC342" s="417"/>
      <c r="RND342" s="417"/>
      <c r="RNE342" s="417"/>
      <c r="RNF342" s="417"/>
      <c r="RNG342" s="417"/>
      <c r="RNH342" s="417"/>
      <c r="RNI342" s="417"/>
      <c r="RNJ342" s="417"/>
      <c r="RNK342" s="417"/>
      <c r="RNL342" s="417"/>
      <c r="RNM342" s="417"/>
      <c r="RNN342" s="417"/>
      <c r="RNO342" s="417"/>
      <c r="RNP342" s="417"/>
      <c r="RNQ342" s="417"/>
      <c r="RNR342" s="417"/>
      <c r="RNS342" s="417"/>
      <c r="RNT342" s="417"/>
      <c r="RNU342" s="417"/>
      <c r="RNV342" s="417"/>
      <c r="RNW342" s="417"/>
      <c r="RNX342" s="417"/>
      <c r="RNY342" s="417"/>
      <c r="RNZ342" s="417"/>
      <c r="ROA342" s="417"/>
      <c r="ROB342" s="417"/>
      <c r="ROC342" s="417"/>
      <c r="ROD342" s="417"/>
      <c r="ROE342" s="417"/>
      <c r="ROF342" s="417"/>
      <c r="ROG342" s="417"/>
      <c r="ROH342" s="417"/>
      <c r="ROI342" s="417"/>
      <c r="ROJ342" s="417"/>
      <c r="ROK342" s="417"/>
      <c r="ROL342" s="417"/>
      <c r="ROM342" s="417"/>
      <c r="RON342" s="417"/>
      <c r="ROO342" s="417"/>
      <c r="ROP342" s="417"/>
      <c r="ROQ342" s="417"/>
      <c r="ROR342" s="417"/>
      <c r="ROS342" s="417"/>
      <c r="ROT342" s="417"/>
      <c r="ROU342" s="417"/>
      <c r="ROV342" s="417"/>
      <c r="ROW342" s="417"/>
      <c r="ROX342" s="417"/>
      <c r="ROY342" s="417"/>
      <c r="ROZ342" s="417"/>
      <c r="RPA342" s="417"/>
      <c r="RPB342" s="417"/>
      <c r="RPC342" s="417"/>
      <c r="RPD342" s="417"/>
      <c r="RPE342" s="417"/>
      <c r="RPF342" s="417"/>
      <c r="RPG342" s="417"/>
      <c r="RPH342" s="417"/>
      <c r="RPI342" s="417"/>
      <c r="RPJ342" s="417"/>
      <c r="RPK342" s="417"/>
      <c r="RPL342" s="417"/>
      <c r="RPM342" s="417"/>
      <c r="RPN342" s="417"/>
      <c r="RPO342" s="417"/>
      <c r="RPP342" s="417"/>
      <c r="RPQ342" s="417"/>
      <c r="RPR342" s="417"/>
      <c r="RPS342" s="417"/>
      <c r="RPT342" s="417"/>
      <c r="RPU342" s="417"/>
      <c r="RPV342" s="417"/>
      <c r="RPW342" s="417"/>
      <c r="RPX342" s="417"/>
      <c r="RPY342" s="417"/>
      <c r="RPZ342" s="417"/>
      <c r="RQA342" s="417"/>
      <c r="RQB342" s="417"/>
      <c r="RQC342" s="417"/>
      <c r="RQD342" s="417"/>
      <c r="RQE342" s="417"/>
      <c r="RQF342" s="417"/>
      <c r="RQG342" s="417"/>
      <c r="RQH342" s="417"/>
      <c r="RQI342" s="417"/>
      <c r="RQJ342" s="417"/>
      <c r="RQK342" s="417"/>
      <c r="RQL342" s="417"/>
      <c r="RQM342" s="417"/>
      <c r="RQN342" s="417"/>
      <c r="RQO342" s="417"/>
      <c r="RQP342" s="417"/>
      <c r="RQQ342" s="417"/>
      <c r="RQR342" s="417"/>
      <c r="RQS342" s="417"/>
      <c r="RQT342" s="417"/>
      <c r="RQU342" s="417"/>
      <c r="RQV342" s="417"/>
      <c r="RQW342" s="417"/>
      <c r="RQX342" s="417"/>
      <c r="RQY342" s="417"/>
      <c r="RQZ342" s="417"/>
      <c r="RRA342" s="417"/>
      <c r="RRB342" s="417"/>
      <c r="RRC342" s="417"/>
      <c r="RRD342" s="417"/>
      <c r="RRE342" s="417"/>
      <c r="RRF342" s="417"/>
      <c r="RRG342" s="417"/>
      <c r="RRH342" s="417"/>
      <c r="RRI342" s="417"/>
      <c r="RRJ342" s="417"/>
      <c r="RRK342" s="417"/>
      <c r="RRL342" s="417"/>
      <c r="RRM342" s="417"/>
      <c r="RRN342" s="417"/>
      <c r="RRO342" s="417"/>
      <c r="RRP342" s="417"/>
      <c r="RRQ342" s="417"/>
      <c r="RRR342" s="417"/>
      <c r="RRS342" s="417"/>
      <c r="RRT342" s="417"/>
      <c r="RRU342" s="417"/>
      <c r="RRV342" s="417"/>
      <c r="RRW342" s="417"/>
      <c r="RRX342" s="417"/>
      <c r="RRY342" s="417"/>
      <c r="RRZ342" s="417"/>
      <c r="RSA342" s="417"/>
      <c r="RSB342" s="417"/>
      <c r="RSC342" s="417"/>
      <c r="RSD342" s="417"/>
      <c r="RSE342" s="417"/>
      <c r="RSF342" s="417"/>
      <c r="RSG342" s="417"/>
      <c r="RSH342" s="417"/>
      <c r="RSI342" s="417"/>
      <c r="RSJ342" s="417"/>
      <c r="RSK342" s="417"/>
      <c r="RSL342" s="417"/>
      <c r="RSM342" s="417"/>
      <c r="RSN342" s="417"/>
      <c r="RSO342" s="417"/>
      <c r="RSP342" s="417"/>
      <c r="RSQ342" s="417"/>
      <c r="RSR342" s="417"/>
      <c r="RSS342" s="417"/>
      <c r="RST342" s="417"/>
      <c r="RSU342" s="417"/>
      <c r="RSV342" s="417"/>
      <c r="RSW342" s="417"/>
      <c r="RSX342" s="417"/>
      <c r="RSY342" s="417"/>
      <c r="RSZ342" s="417"/>
      <c r="RTA342" s="417"/>
      <c r="RTB342" s="417"/>
      <c r="RTC342" s="417"/>
      <c r="RTD342" s="417"/>
      <c r="RTE342" s="417"/>
      <c r="RTF342" s="417"/>
      <c r="RTG342" s="417"/>
      <c r="RTH342" s="417"/>
      <c r="RTI342" s="417"/>
      <c r="RTJ342" s="417"/>
      <c r="RTK342" s="417"/>
      <c r="RTL342" s="417"/>
      <c r="RTM342" s="417"/>
      <c r="RTN342" s="417"/>
      <c r="RTO342" s="417"/>
      <c r="RTP342" s="417"/>
      <c r="RTQ342" s="417"/>
      <c r="RTR342" s="417"/>
      <c r="RTS342" s="417"/>
      <c r="RTT342" s="417"/>
      <c r="RTU342" s="417"/>
      <c r="RTV342" s="417"/>
      <c r="RTW342" s="417"/>
      <c r="RTX342" s="417"/>
      <c r="RTY342" s="417"/>
      <c r="RTZ342" s="417"/>
      <c r="RUA342" s="417"/>
      <c r="RUB342" s="417"/>
      <c r="RUC342" s="417"/>
      <c r="RUD342" s="417"/>
      <c r="RUE342" s="417"/>
      <c r="RUF342" s="417"/>
      <c r="RUG342" s="417"/>
      <c r="RUH342" s="417"/>
      <c r="RUI342" s="417"/>
      <c r="RUJ342" s="417"/>
      <c r="RUK342" s="417"/>
      <c r="RUL342" s="417"/>
      <c r="RUM342" s="417"/>
      <c r="RUN342" s="417"/>
      <c r="RUO342" s="417"/>
      <c r="RUP342" s="417"/>
      <c r="RUQ342" s="417"/>
      <c r="RUR342" s="417"/>
      <c r="RUS342" s="417"/>
      <c r="RUT342" s="417"/>
      <c r="RUU342" s="417"/>
      <c r="RUV342" s="417"/>
      <c r="RUW342" s="417"/>
      <c r="RUX342" s="417"/>
      <c r="RUY342" s="417"/>
      <c r="RUZ342" s="417"/>
      <c r="RVA342" s="417"/>
      <c r="RVB342" s="417"/>
      <c r="RVC342" s="417"/>
      <c r="RVD342" s="417"/>
      <c r="RVE342" s="417"/>
      <c r="RVF342" s="417"/>
      <c r="RVG342" s="417"/>
      <c r="RVH342" s="417"/>
      <c r="RVI342" s="417"/>
      <c r="RVJ342" s="417"/>
      <c r="RVK342" s="417"/>
      <c r="RVL342" s="417"/>
      <c r="RVM342" s="417"/>
      <c r="RVN342" s="417"/>
      <c r="RVO342" s="417"/>
      <c r="RVP342" s="417"/>
      <c r="RVQ342" s="417"/>
      <c r="RVR342" s="417"/>
      <c r="RVS342" s="417"/>
      <c r="RVT342" s="417"/>
      <c r="RVU342" s="417"/>
      <c r="RVV342" s="417"/>
      <c r="RVW342" s="417"/>
      <c r="RVX342" s="417"/>
      <c r="RVY342" s="417"/>
      <c r="RVZ342" s="417"/>
      <c r="RWA342" s="417"/>
      <c r="RWB342" s="417"/>
      <c r="RWC342" s="417"/>
      <c r="RWD342" s="417"/>
      <c r="RWE342" s="417"/>
      <c r="RWF342" s="417"/>
      <c r="RWG342" s="417"/>
      <c r="RWH342" s="417"/>
      <c r="RWI342" s="417"/>
      <c r="RWJ342" s="417"/>
      <c r="RWK342" s="417"/>
      <c r="RWL342" s="417"/>
      <c r="RWM342" s="417"/>
      <c r="RWN342" s="417"/>
      <c r="RWO342" s="417"/>
      <c r="RWP342" s="417"/>
      <c r="RWQ342" s="417"/>
      <c r="RWR342" s="417"/>
      <c r="RWS342" s="417"/>
      <c r="RWT342" s="417"/>
      <c r="RWU342" s="417"/>
      <c r="RWV342" s="417"/>
      <c r="RWW342" s="417"/>
      <c r="RWX342" s="417"/>
      <c r="RWY342" s="417"/>
      <c r="RWZ342" s="417"/>
      <c r="RXA342" s="417"/>
      <c r="RXB342" s="417"/>
      <c r="RXC342" s="417"/>
      <c r="RXD342" s="417"/>
      <c r="RXE342" s="417"/>
      <c r="RXF342" s="417"/>
      <c r="RXG342" s="417"/>
      <c r="RXH342" s="417"/>
      <c r="RXI342" s="417"/>
      <c r="RXJ342" s="417"/>
      <c r="RXK342" s="417"/>
      <c r="RXL342" s="417"/>
      <c r="RXM342" s="417"/>
      <c r="RXN342" s="417"/>
      <c r="RXO342" s="417"/>
      <c r="RXP342" s="417"/>
      <c r="RXQ342" s="417"/>
      <c r="RXR342" s="417"/>
      <c r="RXS342" s="417"/>
      <c r="RXT342" s="417"/>
      <c r="RXU342" s="417"/>
      <c r="RXV342" s="417"/>
      <c r="RXW342" s="417"/>
      <c r="RXX342" s="417"/>
      <c r="RXY342" s="417"/>
      <c r="RXZ342" s="417"/>
      <c r="RYA342" s="417"/>
      <c r="RYB342" s="417"/>
      <c r="RYC342" s="417"/>
      <c r="RYD342" s="417"/>
      <c r="RYE342" s="417"/>
      <c r="RYF342" s="417"/>
      <c r="RYG342" s="417"/>
      <c r="RYH342" s="417"/>
      <c r="RYI342" s="417"/>
      <c r="RYJ342" s="417"/>
      <c r="RYK342" s="417"/>
      <c r="RYL342" s="417"/>
      <c r="RYM342" s="417"/>
      <c r="RYN342" s="417"/>
      <c r="RYO342" s="417"/>
      <c r="RYP342" s="417"/>
      <c r="RYQ342" s="417"/>
      <c r="RYR342" s="417"/>
      <c r="RYS342" s="417"/>
      <c r="RYT342" s="417"/>
      <c r="RYU342" s="417"/>
      <c r="RYV342" s="417"/>
      <c r="RYW342" s="417"/>
      <c r="RYX342" s="417"/>
      <c r="RYY342" s="417"/>
      <c r="RYZ342" s="417"/>
      <c r="RZA342" s="417"/>
      <c r="RZB342" s="417"/>
      <c r="RZC342" s="417"/>
      <c r="RZD342" s="417"/>
      <c r="RZE342" s="417"/>
      <c r="RZF342" s="417"/>
      <c r="RZG342" s="417"/>
      <c r="RZH342" s="417"/>
      <c r="RZI342" s="417"/>
      <c r="RZJ342" s="417"/>
      <c r="RZK342" s="417"/>
      <c r="RZL342" s="417"/>
      <c r="RZM342" s="417"/>
      <c r="RZN342" s="417"/>
      <c r="RZO342" s="417"/>
      <c r="RZP342" s="417"/>
      <c r="RZQ342" s="417"/>
      <c r="RZR342" s="417"/>
      <c r="RZS342" s="417"/>
      <c r="RZT342" s="417"/>
      <c r="RZU342" s="417"/>
      <c r="RZV342" s="417"/>
      <c r="RZW342" s="417"/>
      <c r="RZX342" s="417"/>
      <c r="RZY342" s="417"/>
      <c r="RZZ342" s="417"/>
      <c r="SAA342" s="417"/>
      <c r="SAB342" s="417"/>
      <c r="SAC342" s="417"/>
      <c r="SAD342" s="417"/>
      <c r="SAE342" s="417"/>
      <c r="SAF342" s="417"/>
      <c r="SAG342" s="417"/>
      <c r="SAH342" s="417"/>
      <c r="SAI342" s="417"/>
      <c r="SAJ342" s="417"/>
      <c r="SAK342" s="417"/>
      <c r="SAL342" s="417"/>
      <c r="SAM342" s="417"/>
      <c r="SAN342" s="417"/>
      <c r="SAO342" s="417"/>
      <c r="SAP342" s="417"/>
      <c r="SAQ342" s="417"/>
      <c r="SAR342" s="417"/>
      <c r="SAS342" s="417"/>
      <c r="SAT342" s="417"/>
      <c r="SAU342" s="417"/>
      <c r="SAV342" s="417"/>
      <c r="SAW342" s="417"/>
      <c r="SAX342" s="417"/>
      <c r="SAY342" s="417"/>
      <c r="SAZ342" s="417"/>
      <c r="SBA342" s="417"/>
      <c r="SBB342" s="417"/>
      <c r="SBC342" s="417"/>
      <c r="SBD342" s="417"/>
      <c r="SBE342" s="417"/>
      <c r="SBF342" s="417"/>
      <c r="SBG342" s="417"/>
      <c r="SBH342" s="417"/>
      <c r="SBI342" s="417"/>
      <c r="SBJ342" s="417"/>
      <c r="SBK342" s="417"/>
      <c r="SBL342" s="417"/>
      <c r="SBM342" s="417"/>
      <c r="SBN342" s="417"/>
      <c r="SBO342" s="417"/>
      <c r="SBP342" s="417"/>
      <c r="SBQ342" s="417"/>
      <c r="SBR342" s="417"/>
      <c r="SBS342" s="417"/>
      <c r="SBT342" s="417"/>
      <c r="SBU342" s="417"/>
      <c r="SBV342" s="417"/>
      <c r="SBW342" s="417"/>
      <c r="SBX342" s="417"/>
      <c r="SBY342" s="417"/>
      <c r="SBZ342" s="417"/>
      <c r="SCA342" s="417"/>
      <c r="SCB342" s="417"/>
      <c r="SCC342" s="417"/>
      <c r="SCD342" s="417"/>
      <c r="SCE342" s="417"/>
      <c r="SCF342" s="417"/>
      <c r="SCG342" s="417"/>
      <c r="SCH342" s="417"/>
      <c r="SCI342" s="417"/>
      <c r="SCJ342" s="417"/>
      <c r="SCK342" s="417"/>
      <c r="SCL342" s="417"/>
      <c r="SCM342" s="417"/>
      <c r="SCN342" s="417"/>
      <c r="SCO342" s="417"/>
      <c r="SCP342" s="417"/>
      <c r="SCQ342" s="417"/>
      <c r="SCR342" s="417"/>
      <c r="SCS342" s="417"/>
      <c r="SCT342" s="417"/>
      <c r="SCU342" s="417"/>
      <c r="SCV342" s="417"/>
      <c r="SCW342" s="417"/>
      <c r="SCX342" s="417"/>
      <c r="SCY342" s="417"/>
      <c r="SCZ342" s="417"/>
      <c r="SDA342" s="417"/>
      <c r="SDB342" s="417"/>
      <c r="SDC342" s="417"/>
      <c r="SDD342" s="417"/>
      <c r="SDE342" s="417"/>
      <c r="SDF342" s="417"/>
      <c r="SDG342" s="417"/>
      <c r="SDH342" s="417"/>
      <c r="SDI342" s="417"/>
      <c r="SDJ342" s="417"/>
      <c r="SDK342" s="417"/>
      <c r="SDL342" s="417"/>
      <c r="SDM342" s="417"/>
      <c r="SDN342" s="417"/>
      <c r="SDO342" s="417"/>
      <c r="SDP342" s="417"/>
      <c r="SDQ342" s="417"/>
      <c r="SDR342" s="417"/>
      <c r="SDS342" s="417"/>
      <c r="SDT342" s="417"/>
      <c r="SDU342" s="417"/>
      <c r="SDV342" s="417"/>
      <c r="SDW342" s="417"/>
      <c r="SDX342" s="417"/>
      <c r="SDY342" s="417"/>
      <c r="SDZ342" s="417"/>
      <c r="SEA342" s="417"/>
      <c r="SEB342" s="417"/>
      <c r="SEC342" s="417"/>
      <c r="SED342" s="417"/>
      <c r="SEE342" s="417"/>
      <c r="SEF342" s="417"/>
      <c r="SEG342" s="417"/>
      <c r="SEH342" s="417"/>
      <c r="SEI342" s="417"/>
      <c r="SEJ342" s="417"/>
      <c r="SEK342" s="417"/>
      <c r="SEL342" s="417"/>
      <c r="SEM342" s="417"/>
      <c r="SEN342" s="417"/>
      <c r="SEO342" s="417"/>
      <c r="SEP342" s="417"/>
      <c r="SEQ342" s="417"/>
      <c r="SER342" s="417"/>
      <c r="SES342" s="417"/>
      <c r="SET342" s="417"/>
      <c r="SEU342" s="417"/>
      <c r="SEV342" s="417"/>
      <c r="SEW342" s="417"/>
      <c r="SEX342" s="417"/>
      <c r="SEY342" s="417"/>
      <c r="SEZ342" s="417"/>
      <c r="SFA342" s="417"/>
      <c r="SFB342" s="417"/>
      <c r="SFC342" s="417"/>
      <c r="SFD342" s="417"/>
      <c r="SFE342" s="417"/>
      <c r="SFF342" s="417"/>
      <c r="SFG342" s="417"/>
      <c r="SFH342" s="417"/>
      <c r="SFI342" s="417"/>
      <c r="SFJ342" s="417"/>
      <c r="SFK342" s="417"/>
      <c r="SFL342" s="417"/>
      <c r="SFM342" s="417"/>
      <c r="SFN342" s="417"/>
      <c r="SFO342" s="417"/>
      <c r="SFP342" s="417"/>
      <c r="SFQ342" s="417"/>
      <c r="SFR342" s="417"/>
      <c r="SFS342" s="417"/>
      <c r="SFT342" s="417"/>
      <c r="SFU342" s="417"/>
      <c r="SFV342" s="417"/>
      <c r="SFW342" s="417"/>
      <c r="SFX342" s="417"/>
      <c r="SFY342" s="417"/>
      <c r="SFZ342" s="417"/>
      <c r="SGA342" s="417"/>
      <c r="SGB342" s="417"/>
      <c r="SGC342" s="417"/>
      <c r="SGD342" s="417"/>
      <c r="SGE342" s="417"/>
      <c r="SGF342" s="417"/>
      <c r="SGG342" s="417"/>
      <c r="SGH342" s="417"/>
      <c r="SGI342" s="417"/>
      <c r="SGJ342" s="417"/>
      <c r="SGK342" s="417"/>
      <c r="SGL342" s="417"/>
      <c r="SGM342" s="417"/>
      <c r="SGN342" s="417"/>
      <c r="SGO342" s="417"/>
      <c r="SGP342" s="417"/>
      <c r="SGQ342" s="417"/>
      <c r="SGR342" s="417"/>
      <c r="SGS342" s="417"/>
      <c r="SGT342" s="417"/>
      <c r="SGU342" s="417"/>
      <c r="SGV342" s="417"/>
      <c r="SGW342" s="417"/>
      <c r="SGX342" s="417"/>
      <c r="SGY342" s="417"/>
      <c r="SGZ342" s="417"/>
      <c r="SHA342" s="417"/>
      <c r="SHB342" s="417"/>
      <c r="SHC342" s="417"/>
      <c r="SHD342" s="417"/>
      <c r="SHE342" s="417"/>
      <c r="SHF342" s="417"/>
      <c r="SHG342" s="417"/>
      <c r="SHH342" s="417"/>
      <c r="SHI342" s="417"/>
      <c r="SHJ342" s="417"/>
      <c r="SHK342" s="417"/>
      <c r="SHL342" s="417"/>
      <c r="SHM342" s="417"/>
      <c r="SHN342" s="417"/>
      <c r="SHO342" s="417"/>
      <c r="SHP342" s="417"/>
      <c r="SHQ342" s="417"/>
      <c r="SHR342" s="417"/>
      <c r="SHS342" s="417"/>
      <c r="SHT342" s="417"/>
      <c r="SHU342" s="417"/>
      <c r="SHV342" s="417"/>
      <c r="SHW342" s="417"/>
      <c r="SHX342" s="417"/>
      <c r="SHY342" s="417"/>
      <c r="SHZ342" s="417"/>
      <c r="SIA342" s="417"/>
      <c r="SIB342" s="417"/>
      <c r="SIC342" s="417"/>
      <c r="SID342" s="417"/>
      <c r="SIE342" s="417"/>
      <c r="SIF342" s="417"/>
      <c r="SIG342" s="417"/>
      <c r="SIH342" s="417"/>
      <c r="SII342" s="417"/>
      <c r="SIJ342" s="417"/>
      <c r="SIK342" s="417"/>
      <c r="SIL342" s="417"/>
      <c r="SIM342" s="417"/>
      <c r="SIN342" s="417"/>
      <c r="SIO342" s="417"/>
      <c r="SIP342" s="417"/>
      <c r="SIQ342" s="417"/>
      <c r="SIR342" s="417"/>
      <c r="SIS342" s="417"/>
      <c r="SIT342" s="417"/>
      <c r="SIU342" s="417"/>
      <c r="SIV342" s="417"/>
      <c r="SIW342" s="417"/>
      <c r="SIX342" s="417"/>
      <c r="SIY342" s="417"/>
      <c r="SIZ342" s="417"/>
      <c r="SJA342" s="417"/>
      <c r="SJB342" s="417"/>
      <c r="SJC342" s="417"/>
      <c r="SJD342" s="417"/>
      <c r="SJE342" s="417"/>
      <c r="SJF342" s="417"/>
      <c r="SJG342" s="417"/>
      <c r="SJH342" s="417"/>
      <c r="SJI342" s="417"/>
      <c r="SJJ342" s="417"/>
      <c r="SJK342" s="417"/>
      <c r="SJL342" s="417"/>
      <c r="SJM342" s="417"/>
      <c r="SJN342" s="417"/>
      <c r="SJO342" s="417"/>
      <c r="SJP342" s="417"/>
      <c r="SJQ342" s="417"/>
      <c r="SJR342" s="417"/>
      <c r="SJS342" s="417"/>
      <c r="SJT342" s="417"/>
      <c r="SJU342" s="417"/>
      <c r="SJV342" s="417"/>
      <c r="SJW342" s="417"/>
      <c r="SJX342" s="417"/>
      <c r="SJY342" s="417"/>
      <c r="SJZ342" s="417"/>
      <c r="SKA342" s="417"/>
      <c r="SKB342" s="417"/>
      <c r="SKC342" s="417"/>
      <c r="SKD342" s="417"/>
      <c r="SKE342" s="417"/>
      <c r="SKF342" s="417"/>
      <c r="SKG342" s="417"/>
      <c r="SKH342" s="417"/>
      <c r="SKI342" s="417"/>
      <c r="SKJ342" s="417"/>
      <c r="SKK342" s="417"/>
      <c r="SKL342" s="417"/>
      <c r="SKM342" s="417"/>
      <c r="SKN342" s="417"/>
      <c r="SKO342" s="417"/>
      <c r="SKP342" s="417"/>
      <c r="SKQ342" s="417"/>
      <c r="SKR342" s="417"/>
      <c r="SKS342" s="417"/>
      <c r="SKT342" s="417"/>
      <c r="SKU342" s="417"/>
      <c r="SKV342" s="417"/>
      <c r="SKW342" s="417"/>
      <c r="SKX342" s="417"/>
      <c r="SKY342" s="417"/>
      <c r="SKZ342" s="417"/>
      <c r="SLA342" s="417"/>
      <c r="SLB342" s="417"/>
      <c r="SLC342" s="417"/>
      <c r="SLD342" s="417"/>
      <c r="SLE342" s="417"/>
      <c r="SLF342" s="417"/>
      <c r="SLG342" s="417"/>
      <c r="SLH342" s="417"/>
      <c r="SLI342" s="417"/>
      <c r="SLJ342" s="417"/>
      <c r="SLK342" s="417"/>
      <c r="SLL342" s="417"/>
      <c r="SLM342" s="417"/>
      <c r="SLN342" s="417"/>
      <c r="SLO342" s="417"/>
      <c r="SLP342" s="417"/>
      <c r="SLQ342" s="417"/>
      <c r="SLR342" s="417"/>
      <c r="SLS342" s="417"/>
      <c r="SLT342" s="417"/>
      <c r="SLU342" s="417"/>
      <c r="SLV342" s="417"/>
      <c r="SLW342" s="417"/>
      <c r="SLX342" s="417"/>
      <c r="SLY342" s="417"/>
      <c r="SLZ342" s="417"/>
      <c r="SMA342" s="417"/>
      <c r="SMB342" s="417"/>
      <c r="SMC342" s="417"/>
      <c r="SMD342" s="417"/>
      <c r="SME342" s="417"/>
      <c r="SMF342" s="417"/>
      <c r="SMG342" s="417"/>
      <c r="SMH342" s="417"/>
      <c r="SMI342" s="417"/>
      <c r="SMJ342" s="417"/>
      <c r="SMK342" s="417"/>
      <c r="SML342" s="417"/>
      <c r="SMM342" s="417"/>
      <c r="SMN342" s="417"/>
      <c r="SMO342" s="417"/>
      <c r="SMP342" s="417"/>
      <c r="SMQ342" s="417"/>
      <c r="SMR342" s="417"/>
      <c r="SMS342" s="417"/>
      <c r="SMT342" s="417"/>
      <c r="SMU342" s="417"/>
      <c r="SMV342" s="417"/>
      <c r="SMW342" s="417"/>
      <c r="SMX342" s="417"/>
      <c r="SMY342" s="417"/>
      <c r="SMZ342" s="417"/>
      <c r="SNA342" s="417"/>
      <c r="SNB342" s="417"/>
      <c r="SNC342" s="417"/>
      <c r="SND342" s="417"/>
      <c r="SNE342" s="417"/>
      <c r="SNF342" s="417"/>
      <c r="SNG342" s="417"/>
      <c r="SNH342" s="417"/>
      <c r="SNI342" s="417"/>
      <c r="SNJ342" s="417"/>
      <c r="SNK342" s="417"/>
      <c r="SNL342" s="417"/>
      <c r="SNM342" s="417"/>
      <c r="SNN342" s="417"/>
      <c r="SNO342" s="417"/>
      <c r="SNP342" s="417"/>
      <c r="SNQ342" s="417"/>
      <c r="SNR342" s="417"/>
      <c r="SNS342" s="417"/>
      <c r="SNT342" s="417"/>
      <c r="SNU342" s="417"/>
      <c r="SNV342" s="417"/>
      <c r="SNW342" s="417"/>
      <c r="SNX342" s="417"/>
      <c r="SNY342" s="417"/>
      <c r="SNZ342" s="417"/>
      <c r="SOA342" s="417"/>
      <c r="SOB342" s="417"/>
      <c r="SOC342" s="417"/>
      <c r="SOD342" s="417"/>
      <c r="SOE342" s="417"/>
      <c r="SOF342" s="417"/>
      <c r="SOG342" s="417"/>
      <c r="SOH342" s="417"/>
      <c r="SOI342" s="417"/>
      <c r="SOJ342" s="417"/>
      <c r="SOK342" s="417"/>
      <c r="SOL342" s="417"/>
      <c r="SOM342" s="417"/>
      <c r="SON342" s="417"/>
      <c r="SOO342" s="417"/>
      <c r="SOP342" s="417"/>
      <c r="SOQ342" s="417"/>
      <c r="SOR342" s="417"/>
      <c r="SOS342" s="417"/>
      <c r="SOT342" s="417"/>
      <c r="SOU342" s="417"/>
      <c r="SOV342" s="417"/>
      <c r="SOW342" s="417"/>
      <c r="SOX342" s="417"/>
      <c r="SOY342" s="417"/>
      <c r="SOZ342" s="417"/>
      <c r="SPA342" s="417"/>
      <c r="SPB342" s="417"/>
      <c r="SPC342" s="417"/>
      <c r="SPD342" s="417"/>
      <c r="SPE342" s="417"/>
      <c r="SPF342" s="417"/>
      <c r="SPG342" s="417"/>
      <c r="SPH342" s="417"/>
      <c r="SPI342" s="417"/>
      <c r="SPJ342" s="417"/>
      <c r="SPK342" s="417"/>
      <c r="SPL342" s="417"/>
      <c r="SPM342" s="417"/>
      <c r="SPN342" s="417"/>
      <c r="SPO342" s="417"/>
      <c r="SPP342" s="417"/>
      <c r="SPQ342" s="417"/>
      <c r="SPR342" s="417"/>
      <c r="SPS342" s="417"/>
      <c r="SPT342" s="417"/>
      <c r="SPU342" s="417"/>
      <c r="SPV342" s="417"/>
      <c r="SPW342" s="417"/>
      <c r="SPX342" s="417"/>
      <c r="SPY342" s="417"/>
      <c r="SPZ342" s="417"/>
      <c r="SQA342" s="417"/>
      <c r="SQB342" s="417"/>
      <c r="SQC342" s="417"/>
      <c r="SQD342" s="417"/>
      <c r="SQE342" s="417"/>
      <c r="SQF342" s="417"/>
      <c r="SQG342" s="417"/>
      <c r="SQH342" s="417"/>
      <c r="SQI342" s="417"/>
      <c r="SQJ342" s="417"/>
      <c r="SQK342" s="417"/>
      <c r="SQL342" s="417"/>
      <c r="SQM342" s="417"/>
      <c r="SQN342" s="417"/>
      <c r="SQO342" s="417"/>
      <c r="SQP342" s="417"/>
      <c r="SQQ342" s="417"/>
      <c r="SQR342" s="417"/>
      <c r="SQS342" s="417"/>
      <c r="SQT342" s="417"/>
      <c r="SQU342" s="417"/>
      <c r="SQV342" s="417"/>
      <c r="SQW342" s="417"/>
      <c r="SQX342" s="417"/>
      <c r="SQY342" s="417"/>
      <c r="SQZ342" s="417"/>
      <c r="SRA342" s="417"/>
      <c r="SRB342" s="417"/>
      <c r="SRC342" s="417"/>
      <c r="SRD342" s="417"/>
      <c r="SRE342" s="417"/>
      <c r="SRF342" s="417"/>
      <c r="SRG342" s="417"/>
      <c r="SRH342" s="417"/>
      <c r="SRI342" s="417"/>
      <c r="SRJ342" s="417"/>
      <c r="SRK342" s="417"/>
      <c r="SRL342" s="417"/>
      <c r="SRM342" s="417"/>
      <c r="SRN342" s="417"/>
      <c r="SRO342" s="417"/>
      <c r="SRP342" s="417"/>
      <c r="SRQ342" s="417"/>
      <c r="SRR342" s="417"/>
      <c r="SRS342" s="417"/>
      <c r="SRT342" s="417"/>
      <c r="SRU342" s="417"/>
      <c r="SRV342" s="417"/>
      <c r="SRW342" s="417"/>
      <c r="SRX342" s="417"/>
      <c r="SRY342" s="417"/>
      <c r="SRZ342" s="417"/>
      <c r="SSA342" s="417"/>
      <c r="SSB342" s="417"/>
      <c r="SSC342" s="417"/>
      <c r="SSD342" s="417"/>
      <c r="SSE342" s="417"/>
      <c r="SSF342" s="417"/>
      <c r="SSG342" s="417"/>
      <c r="SSH342" s="417"/>
      <c r="SSI342" s="417"/>
      <c r="SSJ342" s="417"/>
      <c r="SSK342" s="417"/>
      <c r="SSL342" s="417"/>
      <c r="SSM342" s="417"/>
      <c r="SSN342" s="417"/>
      <c r="SSO342" s="417"/>
      <c r="SSP342" s="417"/>
      <c r="SSQ342" s="417"/>
      <c r="SSR342" s="417"/>
      <c r="SSS342" s="417"/>
      <c r="SST342" s="417"/>
      <c r="SSU342" s="417"/>
      <c r="SSV342" s="417"/>
      <c r="SSW342" s="417"/>
      <c r="SSX342" s="417"/>
      <c r="SSY342" s="417"/>
      <c r="SSZ342" s="417"/>
      <c r="STA342" s="417"/>
      <c r="STB342" s="417"/>
      <c r="STC342" s="417"/>
      <c r="STD342" s="417"/>
      <c r="STE342" s="417"/>
      <c r="STF342" s="417"/>
      <c r="STG342" s="417"/>
      <c r="STH342" s="417"/>
      <c r="STI342" s="417"/>
      <c r="STJ342" s="417"/>
      <c r="STK342" s="417"/>
      <c r="STL342" s="417"/>
      <c r="STM342" s="417"/>
      <c r="STN342" s="417"/>
      <c r="STO342" s="417"/>
      <c r="STP342" s="417"/>
      <c r="STQ342" s="417"/>
      <c r="STR342" s="417"/>
      <c r="STS342" s="417"/>
      <c r="STT342" s="417"/>
      <c r="STU342" s="417"/>
      <c r="STV342" s="417"/>
      <c r="STW342" s="417"/>
      <c r="STX342" s="417"/>
      <c r="STY342" s="417"/>
      <c r="STZ342" s="417"/>
      <c r="SUA342" s="417"/>
      <c r="SUB342" s="417"/>
      <c r="SUC342" s="417"/>
      <c r="SUD342" s="417"/>
      <c r="SUE342" s="417"/>
      <c r="SUF342" s="417"/>
      <c r="SUG342" s="417"/>
      <c r="SUH342" s="417"/>
      <c r="SUI342" s="417"/>
      <c r="SUJ342" s="417"/>
      <c r="SUK342" s="417"/>
      <c r="SUL342" s="417"/>
      <c r="SUM342" s="417"/>
      <c r="SUN342" s="417"/>
      <c r="SUO342" s="417"/>
      <c r="SUP342" s="417"/>
      <c r="SUQ342" s="417"/>
      <c r="SUR342" s="417"/>
      <c r="SUS342" s="417"/>
      <c r="SUT342" s="417"/>
      <c r="SUU342" s="417"/>
      <c r="SUV342" s="417"/>
      <c r="SUW342" s="417"/>
      <c r="SUX342" s="417"/>
      <c r="SUY342" s="417"/>
      <c r="SUZ342" s="417"/>
      <c r="SVA342" s="417"/>
      <c r="SVB342" s="417"/>
      <c r="SVC342" s="417"/>
      <c r="SVD342" s="417"/>
      <c r="SVE342" s="417"/>
      <c r="SVF342" s="417"/>
      <c r="SVG342" s="417"/>
      <c r="SVH342" s="417"/>
      <c r="SVI342" s="417"/>
      <c r="SVJ342" s="417"/>
      <c r="SVK342" s="417"/>
      <c r="SVL342" s="417"/>
      <c r="SVM342" s="417"/>
      <c r="SVN342" s="417"/>
      <c r="SVO342" s="417"/>
      <c r="SVP342" s="417"/>
      <c r="SVQ342" s="417"/>
      <c r="SVR342" s="417"/>
      <c r="SVS342" s="417"/>
      <c r="SVT342" s="417"/>
      <c r="SVU342" s="417"/>
      <c r="SVV342" s="417"/>
      <c r="SVW342" s="417"/>
      <c r="SVX342" s="417"/>
      <c r="SVY342" s="417"/>
      <c r="SVZ342" s="417"/>
      <c r="SWA342" s="417"/>
      <c r="SWB342" s="417"/>
      <c r="SWC342" s="417"/>
      <c r="SWD342" s="417"/>
      <c r="SWE342" s="417"/>
      <c r="SWF342" s="417"/>
      <c r="SWG342" s="417"/>
      <c r="SWH342" s="417"/>
      <c r="SWI342" s="417"/>
      <c r="SWJ342" s="417"/>
      <c r="SWK342" s="417"/>
      <c r="SWL342" s="417"/>
      <c r="SWM342" s="417"/>
      <c r="SWN342" s="417"/>
      <c r="SWO342" s="417"/>
      <c r="SWP342" s="417"/>
      <c r="SWQ342" s="417"/>
      <c r="SWR342" s="417"/>
      <c r="SWS342" s="417"/>
      <c r="SWT342" s="417"/>
      <c r="SWU342" s="417"/>
      <c r="SWV342" s="417"/>
      <c r="SWW342" s="417"/>
      <c r="SWX342" s="417"/>
      <c r="SWY342" s="417"/>
      <c r="SWZ342" s="417"/>
      <c r="SXA342" s="417"/>
      <c r="SXB342" s="417"/>
      <c r="SXC342" s="417"/>
      <c r="SXD342" s="417"/>
      <c r="SXE342" s="417"/>
      <c r="SXF342" s="417"/>
      <c r="SXG342" s="417"/>
      <c r="SXH342" s="417"/>
      <c r="SXI342" s="417"/>
      <c r="SXJ342" s="417"/>
      <c r="SXK342" s="417"/>
      <c r="SXL342" s="417"/>
      <c r="SXM342" s="417"/>
      <c r="SXN342" s="417"/>
      <c r="SXO342" s="417"/>
      <c r="SXP342" s="417"/>
      <c r="SXQ342" s="417"/>
      <c r="SXR342" s="417"/>
      <c r="SXS342" s="417"/>
      <c r="SXT342" s="417"/>
      <c r="SXU342" s="417"/>
      <c r="SXV342" s="417"/>
      <c r="SXW342" s="417"/>
      <c r="SXX342" s="417"/>
      <c r="SXY342" s="417"/>
      <c r="SXZ342" s="417"/>
      <c r="SYA342" s="417"/>
      <c r="SYB342" s="417"/>
      <c r="SYC342" s="417"/>
      <c r="SYD342" s="417"/>
      <c r="SYE342" s="417"/>
      <c r="SYF342" s="417"/>
      <c r="SYG342" s="417"/>
      <c r="SYH342" s="417"/>
      <c r="SYI342" s="417"/>
      <c r="SYJ342" s="417"/>
      <c r="SYK342" s="417"/>
      <c r="SYL342" s="417"/>
      <c r="SYM342" s="417"/>
      <c r="SYN342" s="417"/>
      <c r="SYO342" s="417"/>
      <c r="SYP342" s="417"/>
      <c r="SYQ342" s="417"/>
      <c r="SYR342" s="417"/>
      <c r="SYS342" s="417"/>
      <c r="SYT342" s="417"/>
      <c r="SYU342" s="417"/>
      <c r="SYV342" s="417"/>
      <c r="SYW342" s="417"/>
      <c r="SYX342" s="417"/>
      <c r="SYY342" s="417"/>
      <c r="SYZ342" s="417"/>
      <c r="SZA342" s="417"/>
      <c r="SZB342" s="417"/>
      <c r="SZC342" s="417"/>
      <c r="SZD342" s="417"/>
      <c r="SZE342" s="417"/>
      <c r="SZF342" s="417"/>
      <c r="SZG342" s="417"/>
      <c r="SZH342" s="417"/>
      <c r="SZI342" s="417"/>
      <c r="SZJ342" s="417"/>
      <c r="SZK342" s="417"/>
      <c r="SZL342" s="417"/>
      <c r="SZM342" s="417"/>
      <c r="SZN342" s="417"/>
      <c r="SZO342" s="417"/>
      <c r="SZP342" s="417"/>
      <c r="SZQ342" s="417"/>
      <c r="SZR342" s="417"/>
      <c r="SZS342" s="417"/>
      <c r="SZT342" s="417"/>
      <c r="SZU342" s="417"/>
      <c r="SZV342" s="417"/>
      <c r="SZW342" s="417"/>
      <c r="SZX342" s="417"/>
      <c r="SZY342" s="417"/>
      <c r="SZZ342" s="417"/>
      <c r="TAA342" s="417"/>
      <c r="TAB342" s="417"/>
      <c r="TAC342" s="417"/>
      <c r="TAD342" s="417"/>
      <c r="TAE342" s="417"/>
      <c r="TAF342" s="417"/>
      <c r="TAG342" s="417"/>
      <c r="TAH342" s="417"/>
      <c r="TAI342" s="417"/>
      <c r="TAJ342" s="417"/>
      <c r="TAK342" s="417"/>
      <c r="TAL342" s="417"/>
      <c r="TAM342" s="417"/>
      <c r="TAN342" s="417"/>
      <c r="TAO342" s="417"/>
      <c r="TAP342" s="417"/>
      <c r="TAQ342" s="417"/>
      <c r="TAR342" s="417"/>
      <c r="TAS342" s="417"/>
      <c r="TAT342" s="417"/>
      <c r="TAU342" s="417"/>
      <c r="TAV342" s="417"/>
      <c r="TAW342" s="417"/>
      <c r="TAX342" s="417"/>
      <c r="TAY342" s="417"/>
      <c r="TAZ342" s="417"/>
      <c r="TBA342" s="417"/>
      <c r="TBB342" s="417"/>
      <c r="TBC342" s="417"/>
      <c r="TBD342" s="417"/>
      <c r="TBE342" s="417"/>
      <c r="TBF342" s="417"/>
      <c r="TBG342" s="417"/>
      <c r="TBH342" s="417"/>
      <c r="TBI342" s="417"/>
      <c r="TBJ342" s="417"/>
      <c r="TBK342" s="417"/>
      <c r="TBL342" s="417"/>
      <c r="TBM342" s="417"/>
      <c r="TBN342" s="417"/>
      <c r="TBO342" s="417"/>
      <c r="TBP342" s="417"/>
      <c r="TBQ342" s="417"/>
      <c r="TBR342" s="417"/>
      <c r="TBS342" s="417"/>
      <c r="TBT342" s="417"/>
      <c r="TBU342" s="417"/>
      <c r="TBV342" s="417"/>
      <c r="TBW342" s="417"/>
      <c r="TBX342" s="417"/>
      <c r="TBY342" s="417"/>
      <c r="TBZ342" s="417"/>
      <c r="TCA342" s="417"/>
      <c r="TCB342" s="417"/>
      <c r="TCC342" s="417"/>
      <c r="TCD342" s="417"/>
      <c r="TCE342" s="417"/>
      <c r="TCF342" s="417"/>
      <c r="TCG342" s="417"/>
      <c r="TCH342" s="417"/>
      <c r="TCI342" s="417"/>
      <c r="TCJ342" s="417"/>
      <c r="TCK342" s="417"/>
      <c r="TCL342" s="417"/>
      <c r="TCM342" s="417"/>
      <c r="TCN342" s="417"/>
      <c r="TCO342" s="417"/>
      <c r="TCP342" s="417"/>
      <c r="TCQ342" s="417"/>
      <c r="TCR342" s="417"/>
      <c r="TCS342" s="417"/>
      <c r="TCT342" s="417"/>
      <c r="TCU342" s="417"/>
      <c r="TCV342" s="417"/>
      <c r="TCW342" s="417"/>
      <c r="TCX342" s="417"/>
      <c r="TCY342" s="417"/>
      <c r="TCZ342" s="417"/>
      <c r="TDA342" s="417"/>
      <c r="TDB342" s="417"/>
      <c r="TDC342" s="417"/>
      <c r="TDD342" s="417"/>
      <c r="TDE342" s="417"/>
      <c r="TDF342" s="417"/>
      <c r="TDG342" s="417"/>
      <c r="TDH342" s="417"/>
      <c r="TDI342" s="417"/>
      <c r="TDJ342" s="417"/>
      <c r="TDK342" s="417"/>
      <c r="TDL342" s="417"/>
      <c r="TDM342" s="417"/>
      <c r="TDN342" s="417"/>
      <c r="TDO342" s="417"/>
      <c r="TDP342" s="417"/>
      <c r="TDQ342" s="417"/>
      <c r="TDR342" s="417"/>
      <c r="TDS342" s="417"/>
      <c r="TDT342" s="417"/>
      <c r="TDU342" s="417"/>
      <c r="TDV342" s="417"/>
      <c r="TDW342" s="417"/>
      <c r="TDX342" s="417"/>
      <c r="TDY342" s="417"/>
      <c r="TDZ342" s="417"/>
      <c r="TEA342" s="417"/>
      <c r="TEB342" s="417"/>
      <c r="TEC342" s="417"/>
      <c r="TED342" s="417"/>
      <c r="TEE342" s="417"/>
      <c r="TEF342" s="417"/>
      <c r="TEG342" s="417"/>
      <c r="TEH342" s="417"/>
      <c r="TEI342" s="417"/>
      <c r="TEJ342" s="417"/>
      <c r="TEK342" s="417"/>
      <c r="TEL342" s="417"/>
      <c r="TEM342" s="417"/>
      <c r="TEN342" s="417"/>
      <c r="TEO342" s="417"/>
      <c r="TEP342" s="417"/>
      <c r="TEQ342" s="417"/>
      <c r="TER342" s="417"/>
      <c r="TES342" s="417"/>
      <c r="TET342" s="417"/>
      <c r="TEU342" s="417"/>
      <c r="TEV342" s="417"/>
      <c r="TEW342" s="417"/>
      <c r="TEX342" s="417"/>
      <c r="TEY342" s="417"/>
      <c r="TEZ342" s="417"/>
      <c r="TFA342" s="417"/>
      <c r="TFB342" s="417"/>
      <c r="TFC342" s="417"/>
      <c r="TFD342" s="417"/>
      <c r="TFE342" s="417"/>
      <c r="TFF342" s="417"/>
      <c r="TFG342" s="417"/>
      <c r="TFH342" s="417"/>
      <c r="TFI342" s="417"/>
      <c r="TFJ342" s="417"/>
      <c r="TFK342" s="417"/>
      <c r="TFL342" s="417"/>
      <c r="TFM342" s="417"/>
      <c r="TFN342" s="417"/>
      <c r="TFO342" s="417"/>
      <c r="TFP342" s="417"/>
      <c r="TFQ342" s="417"/>
      <c r="TFR342" s="417"/>
      <c r="TFS342" s="417"/>
      <c r="TFT342" s="417"/>
      <c r="TFU342" s="417"/>
      <c r="TFV342" s="417"/>
      <c r="TFW342" s="417"/>
      <c r="TFX342" s="417"/>
      <c r="TFY342" s="417"/>
      <c r="TFZ342" s="417"/>
      <c r="TGA342" s="417"/>
      <c r="TGB342" s="417"/>
      <c r="TGC342" s="417"/>
      <c r="TGD342" s="417"/>
      <c r="TGE342" s="417"/>
      <c r="TGF342" s="417"/>
      <c r="TGG342" s="417"/>
      <c r="TGH342" s="417"/>
      <c r="TGI342" s="417"/>
      <c r="TGJ342" s="417"/>
      <c r="TGK342" s="417"/>
      <c r="TGL342" s="417"/>
      <c r="TGM342" s="417"/>
      <c r="TGN342" s="417"/>
      <c r="TGO342" s="417"/>
      <c r="TGP342" s="417"/>
      <c r="TGQ342" s="417"/>
      <c r="TGR342" s="417"/>
      <c r="TGS342" s="417"/>
      <c r="TGT342" s="417"/>
      <c r="TGU342" s="417"/>
      <c r="TGV342" s="417"/>
      <c r="TGW342" s="417"/>
      <c r="TGX342" s="417"/>
      <c r="TGY342" s="417"/>
      <c r="TGZ342" s="417"/>
      <c r="THA342" s="417"/>
      <c r="THB342" s="417"/>
      <c r="THC342" s="417"/>
      <c r="THD342" s="417"/>
      <c r="THE342" s="417"/>
      <c r="THF342" s="417"/>
      <c r="THG342" s="417"/>
      <c r="THH342" s="417"/>
      <c r="THI342" s="417"/>
      <c r="THJ342" s="417"/>
      <c r="THK342" s="417"/>
      <c r="THL342" s="417"/>
      <c r="THM342" s="417"/>
      <c r="THN342" s="417"/>
      <c r="THO342" s="417"/>
      <c r="THP342" s="417"/>
      <c r="THQ342" s="417"/>
      <c r="THR342" s="417"/>
      <c r="THS342" s="417"/>
      <c r="THT342" s="417"/>
      <c r="THU342" s="417"/>
      <c r="THV342" s="417"/>
      <c r="THW342" s="417"/>
      <c r="THX342" s="417"/>
      <c r="THY342" s="417"/>
      <c r="THZ342" s="417"/>
      <c r="TIA342" s="417"/>
      <c r="TIB342" s="417"/>
      <c r="TIC342" s="417"/>
      <c r="TID342" s="417"/>
      <c r="TIE342" s="417"/>
      <c r="TIF342" s="417"/>
      <c r="TIG342" s="417"/>
      <c r="TIH342" s="417"/>
      <c r="TII342" s="417"/>
      <c r="TIJ342" s="417"/>
      <c r="TIK342" s="417"/>
      <c r="TIL342" s="417"/>
      <c r="TIM342" s="417"/>
      <c r="TIN342" s="417"/>
      <c r="TIO342" s="417"/>
      <c r="TIP342" s="417"/>
      <c r="TIQ342" s="417"/>
      <c r="TIR342" s="417"/>
      <c r="TIS342" s="417"/>
      <c r="TIT342" s="417"/>
      <c r="TIU342" s="417"/>
      <c r="TIV342" s="417"/>
      <c r="TIW342" s="417"/>
      <c r="TIX342" s="417"/>
      <c r="TIY342" s="417"/>
      <c r="TIZ342" s="417"/>
      <c r="TJA342" s="417"/>
      <c r="TJB342" s="417"/>
      <c r="TJC342" s="417"/>
      <c r="TJD342" s="417"/>
      <c r="TJE342" s="417"/>
      <c r="TJF342" s="417"/>
      <c r="TJG342" s="417"/>
      <c r="TJH342" s="417"/>
      <c r="TJI342" s="417"/>
      <c r="TJJ342" s="417"/>
      <c r="TJK342" s="417"/>
      <c r="TJL342" s="417"/>
      <c r="TJM342" s="417"/>
      <c r="TJN342" s="417"/>
      <c r="TJO342" s="417"/>
      <c r="TJP342" s="417"/>
      <c r="TJQ342" s="417"/>
      <c r="TJR342" s="417"/>
      <c r="TJS342" s="417"/>
      <c r="TJT342" s="417"/>
      <c r="TJU342" s="417"/>
      <c r="TJV342" s="417"/>
      <c r="TJW342" s="417"/>
      <c r="TJX342" s="417"/>
      <c r="TJY342" s="417"/>
      <c r="TJZ342" s="417"/>
      <c r="TKA342" s="417"/>
      <c r="TKB342" s="417"/>
      <c r="TKC342" s="417"/>
      <c r="TKD342" s="417"/>
      <c r="TKE342" s="417"/>
      <c r="TKF342" s="417"/>
      <c r="TKG342" s="417"/>
      <c r="TKH342" s="417"/>
      <c r="TKI342" s="417"/>
      <c r="TKJ342" s="417"/>
      <c r="TKK342" s="417"/>
      <c r="TKL342" s="417"/>
      <c r="TKM342" s="417"/>
      <c r="TKN342" s="417"/>
      <c r="TKO342" s="417"/>
      <c r="TKP342" s="417"/>
      <c r="TKQ342" s="417"/>
      <c r="TKR342" s="417"/>
      <c r="TKS342" s="417"/>
      <c r="TKT342" s="417"/>
      <c r="TKU342" s="417"/>
      <c r="TKV342" s="417"/>
      <c r="TKW342" s="417"/>
      <c r="TKX342" s="417"/>
      <c r="TKY342" s="417"/>
      <c r="TKZ342" s="417"/>
      <c r="TLA342" s="417"/>
      <c r="TLB342" s="417"/>
      <c r="TLC342" s="417"/>
      <c r="TLD342" s="417"/>
      <c r="TLE342" s="417"/>
      <c r="TLF342" s="417"/>
      <c r="TLG342" s="417"/>
      <c r="TLH342" s="417"/>
      <c r="TLI342" s="417"/>
      <c r="TLJ342" s="417"/>
      <c r="TLK342" s="417"/>
      <c r="TLL342" s="417"/>
      <c r="TLM342" s="417"/>
      <c r="TLN342" s="417"/>
      <c r="TLO342" s="417"/>
      <c r="TLP342" s="417"/>
      <c r="TLQ342" s="417"/>
      <c r="TLR342" s="417"/>
      <c r="TLS342" s="417"/>
      <c r="TLT342" s="417"/>
      <c r="TLU342" s="417"/>
      <c r="TLV342" s="417"/>
      <c r="TLW342" s="417"/>
      <c r="TLX342" s="417"/>
      <c r="TLY342" s="417"/>
      <c r="TLZ342" s="417"/>
      <c r="TMA342" s="417"/>
      <c r="TMB342" s="417"/>
      <c r="TMC342" s="417"/>
      <c r="TMD342" s="417"/>
      <c r="TME342" s="417"/>
      <c r="TMF342" s="417"/>
      <c r="TMG342" s="417"/>
      <c r="TMH342" s="417"/>
      <c r="TMI342" s="417"/>
      <c r="TMJ342" s="417"/>
      <c r="TMK342" s="417"/>
      <c r="TML342" s="417"/>
      <c r="TMM342" s="417"/>
      <c r="TMN342" s="417"/>
      <c r="TMO342" s="417"/>
      <c r="TMP342" s="417"/>
      <c r="TMQ342" s="417"/>
      <c r="TMR342" s="417"/>
      <c r="TMS342" s="417"/>
      <c r="TMT342" s="417"/>
      <c r="TMU342" s="417"/>
      <c r="TMV342" s="417"/>
      <c r="TMW342" s="417"/>
      <c r="TMX342" s="417"/>
      <c r="TMY342" s="417"/>
      <c r="TMZ342" s="417"/>
      <c r="TNA342" s="417"/>
      <c r="TNB342" s="417"/>
      <c r="TNC342" s="417"/>
      <c r="TND342" s="417"/>
      <c r="TNE342" s="417"/>
      <c r="TNF342" s="417"/>
      <c r="TNG342" s="417"/>
      <c r="TNH342" s="417"/>
      <c r="TNI342" s="417"/>
      <c r="TNJ342" s="417"/>
      <c r="TNK342" s="417"/>
      <c r="TNL342" s="417"/>
      <c r="TNM342" s="417"/>
      <c r="TNN342" s="417"/>
      <c r="TNO342" s="417"/>
      <c r="TNP342" s="417"/>
      <c r="TNQ342" s="417"/>
      <c r="TNR342" s="417"/>
      <c r="TNS342" s="417"/>
      <c r="TNT342" s="417"/>
      <c r="TNU342" s="417"/>
      <c r="TNV342" s="417"/>
      <c r="TNW342" s="417"/>
      <c r="TNX342" s="417"/>
      <c r="TNY342" s="417"/>
      <c r="TNZ342" s="417"/>
      <c r="TOA342" s="417"/>
      <c r="TOB342" s="417"/>
      <c r="TOC342" s="417"/>
      <c r="TOD342" s="417"/>
      <c r="TOE342" s="417"/>
      <c r="TOF342" s="417"/>
      <c r="TOG342" s="417"/>
      <c r="TOH342" s="417"/>
      <c r="TOI342" s="417"/>
      <c r="TOJ342" s="417"/>
      <c r="TOK342" s="417"/>
      <c r="TOL342" s="417"/>
      <c r="TOM342" s="417"/>
      <c r="TON342" s="417"/>
      <c r="TOO342" s="417"/>
      <c r="TOP342" s="417"/>
      <c r="TOQ342" s="417"/>
      <c r="TOR342" s="417"/>
      <c r="TOS342" s="417"/>
      <c r="TOT342" s="417"/>
      <c r="TOU342" s="417"/>
      <c r="TOV342" s="417"/>
      <c r="TOW342" s="417"/>
      <c r="TOX342" s="417"/>
      <c r="TOY342" s="417"/>
      <c r="TOZ342" s="417"/>
      <c r="TPA342" s="417"/>
      <c r="TPB342" s="417"/>
      <c r="TPC342" s="417"/>
      <c r="TPD342" s="417"/>
      <c r="TPE342" s="417"/>
      <c r="TPF342" s="417"/>
      <c r="TPG342" s="417"/>
      <c r="TPH342" s="417"/>
      <c r="TPI342" s="417"/>
      <c r="TPJ342" s="417"/>
      <c r="TPK342" s="417"/>
      <c r="TPL342" s="417"/>
      <c r="TPM342" s="417"/>
      <c r="TPN342" s="417"/>
      <c r="TPO342" s="417"/>
      <c r="TPP342" s="417"/>
      <c r="TPQ342" s="417"/>
      <c r="TPR342" s="417"/>
      <c r="TPS342" s="417"/>
      <c r="TPT342" s="417"/>
      <c r="TPU342" s="417"/>
      <c r="TPV342" s="417"/>
      <c r="TPW342" s="417"/>
      <c r="TPX342" s="417"/>
      <c r="TPY342" s="417"/>
      <c r="TPZ342" s="417"/>
      <c r="TQA342" s="417"/>
      <c r="TQB342" s="417"/>
      <c r="TQC342" s="417"/>
      <c r="TQD342" s="417"/>
      <c r="TQE342" s="417"/>
      <c r="TQF342" s="417"/>
      <c r="TQG342" s="417"/>
      <c r="TQH342" s="417"/>
      <c r="TQI342" s="417"/>
      <c r="TQJ342" s="417"/>
      <c r="TQK342" s="417"/>
      <c r="TQL342" s="417"/>
      <c r="TQM342" s="417"/>
      <c r="TQN342" s="417"/>
      <c r="TQO342" s="417"/>
      <c r="TQP342" s="417"/>
      <c r="TQQ342" s="417"/>
      <c r="TQR342" s="417"/>
      <c r="TQS342" s="417"/>
      <c r="TQT342" s="417"/>
      <c r="TQU342" s="417"/>
      <c r="TQV342" s="417"/>
      <c r="TQW342" s="417"/>
      <c r="TQX342" s="417"/>
      <c r="TQY342" s="417"/>
      <c r="TQZ342" s="417"/>
      <c r="TRA342" s="417"/>
      <c r="TRB342" s="417"/>
      <c r="TRC342" s="417"/>
      <c r="TRD342" s="417"/>
      <c r="TRE342" s="417"/>
      <c r="TRF342" s="417"/>
      <c r="TRG342" s="417"/>
      <c r="TRH342" s="417"/>
      <c r="TRI342" s="417"/>
      <c r="TRJ342" s="417"/>
      <c r="TRK342" s="417"/>
      <c r="TRL342" s="417"/>
      <c r="TRM342" s="417"/>
      <c r="TRN342" s="417"/>
      <c r="TRO342" s="417"/>
      <c r="TRP342" s="417"/>
      <c r="TRQ342" s="417"/>
      <c r="TRR342" s="417"/>
      <c r="TRS342" s="417"/>
      <c r="TRT342" s="417"/>
      <c r="TRU342" s="417"/>
      <c r="TRV342" s="417"/>
      <c r="TRW342" s="417"/>
      <c r="TRX342" s="417"/>
      <c r="TRY342" s="417"/>
      <c r="TRZ342" s="417"/>
      <c r="TSA342" s="417"/>
      <c r="TSB342" s="417"/>
      <c r="TSC342" s="417"/>
      <c r="TSD342" s="417"/>
      <c r="TSE342" s="417"/>
      <c r="TSF342" s="417"/>
      <c r="TSG342" s="417"/>
      <c r="TSH342" s="417"/>
      <c r="TSI342" s="417"/>
      <c r="TSJ342" s="417"/>
      <c r="TSK342" s="417"/>
      <c r="TSL342" s="417"/>
      <c r="TSM342" s="417"/>
      <c r="TSN342" s="417"/>
      <c r="TSO342" s="417"/>
      <c r="TSP342" s="417"/>
      <c r="TSQ342" s="417"/>
      <c r="TSR342" s="417"/>
      <c r="TSS342" s="417"/>
      <c r="TST342" s="417"/>
      <c r="TSU342" s="417"/>
      <c r="TSV342" s="417"/>
      <c r="TSW342" s="417"/>
      <c r="TSX342" s="417"/>
      <c r="TSY342" s="417"/>
      <c r="TSZ342" s="417"/>
      <c r="TTA342" s="417"/>
      <c r="TTB342" s="417"/>
      <c r="TTC342" s="417"/>
      <c r="TTD342" s="417"/>
      <c r="TTE342" s="417"/>
      <c r="TTF342" s="417"/>
      <c r="TTG342" s="417"/>
      <c r="TTH342" s="417"/>
      <c r="TTI342" s="417"/>
      <c r="TTJ342" s="417"/>
      <c r="TTK342" s="417"/>
      <c r="TTL342" s="417"/>
      <c r="TTM342" s="417"/>
      <c r="TTN342" s="417"/>
      <c r="TTO342" s="417"/>
      <c r="TTP342" s="417"/>
      <c r="TTQ342" s="417"/>
      <c r="TTR342" s="417"/>
      <c r="TTS342" s="417"/>
      <c r="TTT342" s="417"/>
      <c r="TTU342" s="417"/>
      <c r="TTV342" s="417"/>
      <c r="TTW342" s="417"/>
      <c r="TTX342" s="417"/>
      <c r="TTY342" s="417"/>
      <c r="TTZ342" s="417"/>
      <c r="TUA342" s="417"/>
      <c r="TUB342" s="417"/>
      <c r="TUC342" s="417"/>
      <c r="TUD342" s="417"/>
      <c r="TUE342" s="417"/>
      <c r="TUF342" s="417"/>
      <c r="TUG342" s="417"/>
      <c r="TUH342" s="417"/>
      <c r="TUI342" s="417"/>
      <c r="TUJ342" s="417"/>
      <c r="TUK342" s="417"/>
      <c r="TUL342" s="417"/>
      <c r="TUM342" s="417"/>
      <c r="TUN342" s="417"/>
      <c r="TUO342" s="417"/>
      <c r="TUP342" s="417"/>
      <c r="TUQ342" s="417"/>
      <c r="TUR342" s="417"/>
      <c r="TUS342" s="417"/>
      <c r="TUT342" s="417"/>
      <c r="TUU342" s="417"/>
      <c r="TUV342" s="417"/>
      <c r="TUW342" s="417"/>
      <c r="TUX342" s="417"/>
      <c r="TUY342" s="417"/>
      <c r="TUZ342" s="417"/>
      <c r="TVA342" s="417"/>
      <c r="TVB342" s="417"/>
      <c r="TVC342" s="417"/>
      <c r="TVD342" s="417"/>
      <c r="TVE342" s="417"/>
      <c r="TVF342" s="417"/>
      <c r="TVG342" s="417"/>
      <c r="TVH342" s="417"/>
      <c r="TVI342" s="417"/>
      <c r="TVJ342" s="417"/>
      <c r="TVK342" s="417"/>
      <c r="TVL342" s="417"/>
      <c r="TVM342" s="417"/>
      <c r="TVN342" s="417"/>
      <c r="TVO342" s="417"/>
      <c r="TVP342" s="417"/>
      <c r="TVQ342" s="417"/>
      <c r="TVR342" s="417"/>
      <c r="TVS342" s="417"/>
      <c r="TVT342" s="417"/>
      <c r="TVU342" s="417"/>
      <c r="TVV342" s="417"/>
      <c r="TVW342" s="417"/>
      <c r="TVX342" s="417"/>
      <c r="TVY342" s="417"/>
      <c r="TVZ342" s="417"/>
      <c r="TWA342" s="417"/>
      <c r="TWB342" s="417"/>
      <c r="TWC342" s="417"/>
      <c r="TWD342" s="417"/>
      <c r="TWE342" s="417"/>
      <c r="TWF342" s="417"/>
      <c r="TWG342" s="417"/>
      <c r="TWH342" s="417"/>
      <c r="TWI342" s="417"/>
      <c r="TWJ342" s="417"/>
      <c r="TWK342" s="417"/>
      <c r="TWL342" s="417"/>
      <c r="TWM342" s="417"/>
      <c r="TWN342" s="417"/>
      <c r="TWO342" s="417"/>
      <c r="TWP342" s="417"/>
      <c r="TWQ342" s="417"/>
      <c r="TWR342" s="417"/>
      <c r="TWS342" s="417"/>
      <c r="TWT342" s="417"/>
      <c r="TWU342" s="417"/>
      <c r="TWV342" s="417"/>
      <c r="TWW342" s="417"/>
      <c r="TWX342" s="417"/>
      <c r="TWY342" s="417"/>
      <c r="TWZ342" s="417"/>
      <c r="TXA342" s="417"/>
      <c r="TXB342" s="417"/>
      <c r="TXC342" s="417"/>
      <c r="TXD342" s="417"/>
      <c r="TXE342" s="417"/>
      <c r="TXF342" s="417"/>
      <c r="TXG342" s="417"/>
      <c r="TXH342" s="417"/>
      <c r="TXI342" s="417"/>
      <c r="TXJ342" s="417"/>
      <c r="TXK342" s="417"/>
      <c r="TXL342" s="417"/>
      <c r="TXM342" s="417"/>
      <c r="TXN342" s="417"/>
      <c r="TXO342" s="417"/>
      <c r="TXP342" s="417"/>
      <c r="TXQ342" s="417"/>
      <c r="TXR342" s="417"/>
      <c r="TXS342" s="417"/>
      <c r="TXT342" s="417"/>
      <c r="TXU342" s="417"/>
      <c r="TXV342" s="417"/>
      <c r="TXW342" s="417"/>
      <c r="TXX342" s="417"/>
      <c r="TXY342" s="417"/>
      <c r="TXZ342" s="417"/>
      <c r="TYA342" s="417"/>
      <c r="TYB342" s="417"/>
      <c r="TYC342" s="417"/>
      <c r="TYD342" s="417"/>
      <c r="TYE342" s="417"/>
      <c r="TYF342" s="417"/>
      <c r="TYG342" s="417"/>
      <c r="TYH342" s="417"/>
      <c r="TYI342" s="417"/>
      <c r="TYJ342" s="417"/>
      <c r="TYK342" s="417"/>
      <c r="TYL342" s="417"/>
      <c r="TYM342" s="417"/>
      <c r="TYN342" s="417"/>
      <c r="TYO342" s="417"/>
      <c r="TYP342" s="417"/>
      <c r="TYQ342" s="417"/>
      <c r="TYR342" s="417"/>
      <c r="TYS342" s="417"/>
      <c r="TYT342" s="417"/>
      <c r="TYU342" s="417"/>
      <c r="TYV342" s="417"/>
      <c r="TYW342" s="417"/>
      <c r="TYX342" s="417"/>
      <c r="TYY342" s="417"/>
      <c r="TYZ342" s="417"/>
      <c r="TZA342" s="417"/>
      <c r="TZB342" s="417"/>
      <c r="TZC342" s="417"/>
      <c r="TZD342" s="417"/>
      <c r="TZE342" s="417"/>
      <c r="TZF342" s="417"/>
      <c r="TZG342" s="417"/>
      <c r="TZH342" s="417"/>
      <c r="TZI342" s="417"/>
      <c r="TZJ342" s="417"/>
      <c r="TZK342" s="417"/>
      <c r="TZL342" s="417"/>
      <c r="TZM342" s="417"/>
      <c r="TZN342" s="417"/>
      <c r="TZO342" s="417"/>
      <c r="TZP342" s="417"/>
      <c r="TZQ342" s="417"/>
      <c r="TZR342" s="417"/>
      <c r="TZS342" s="417"/>
      <c r="TZT342" s="417"/>
      <c r="TZU342" s="417"/>
      <c r="TZV342" s="417"/>
      <c r="TZW342" s="417"/>
      <c r="TZX342" s="417"/>
      <c r="TZY342" s="417"/>
      <c r="TZZ342" s="417"/>
      <c r="UAA342" s="417"/>
      <c r="UAB342" s="417"/>
      <c r="UAC342" s="417"/>
      <c r="UAD342" s="417"/>
      <c r="UAE342" s="417"/>
      <c r="UAF342" s="417"/>
      <c r="UAG342" s="417"/>
      <c r="UAH342" s="417"/>
      <c r="UAI342" s="417"/>
      <c r="UAJ342" s="417"/>
      <c r="UAK342" s="417"/>
      <c r="UAL342" s="417"/>
      <c r="UAM342" s="417"/>
      <c r="UAN342" s="417"/>
      <c r="UAO342" s="417"/>
      <c r="UAP342" s="417"/>
      <c r="UAQ342" s="417"/>
      <c r="UAR342" s="417"/>
      <c r="UAS342" s="417"/>
      <c r="UAT342" s="417"/>
      <c r="UAU342" s="417"/>
      <c r="UAV342" s="417"/>
      <c r="UAW342" s="417"/>
      <c r="UAX342" s="417"/>
      <c r="UAY342" s="417"/>
      <c r="UAZ342" s="417"/>
      <c r="UBA342" s="417"/>
      <c r="UBB342" s="417"/>
      <c r="UBC342" s="417"/>
      <c r="UBD342" s="417"/>
      <c r="UBE342" s="417"/>
      <c r="UBF342" s="417"/>
      <c r="UBG342" s="417"/>
      <c r="UBH342" s="417"/>
      <c r="UBI342" s="417"/>
      <c r="UBJ342" s="417"/>
      <c r="UBK342" s="417"/>
      <c r="UBL342" s="417"/>
      <c r="UBM342" s="417"/>
      <c r="UBN342" s="417"/>
      <c r="UBO342" s="417"/>
      <c r="UBP342" s="417"/>
      <c r="UBQ342" s="417"/>
      <c r="UBR342" s="417"/>
      <c r="UBS342" s="417"/>
      <c r="UBT342" s="417"/>
      <c r="UBU342" s="417"/>
      <c r="UBV342" s="417"/>
      <c r="UBW342" s="417"/>
      <c r="UBX342" s="417"/>
      <c r="UBY342" s="417"/>
      <c r="UBZ342" s="417"/>
      <c r="UCA342" s="417"/>
      <c r="UCB342" s="417"/>
      <c r="UCC342" s="417"/>
      <c r="UCD342" s="417"/>
      <c r="UCE342" s="417"/>
      <c r="UCF342" s="417"/>
      <c r="UCG342" s="417"/>
      <c r="UCH342" s="417"/>
      <c r="UCI342" s="417"/>
      <c r="UCJ342" s="417"/>
      <c r="UCK342" s="417"/>
      <c r="UCL342" s="417"/>
      <c r="UCM342" s="417"/>
      <c r="UCN342" s="417"/>
      <c r="UCO342" s="417"/>
      <c r="UCP342" s="417"/>
      <c r="UCQ342" s="417"/>
      <c r="UCR342" s="417"/>
      <c r="UCS342" s="417"/>
      <c r="UCT342" s="417"/>
      <c r="UCU342" s="417"/>
      <c r="UCV342" s="417"/>
      <c r="UCW342" s="417"/>
      <c r="UCX342" s="417"/>
      <c r="UCY342" s="417"/>
      <c r="UCZ342" s="417"/>
      <c r="UDA342" s="417"/>
      <c r="UDB342" s="417"/>
      <c r="UDC342" s="417"/>
      <c r="UDD342" s="417"/>
      <c r="UDE342" s="417"/>
      <c r="UDF342" s="417"/>
      <c r="UDG342" s="417"/>
      <c r="UDH342" s="417"/>
      <c r="UDI342" s="417"/>
      <c r="UDJ342" s="417"/>
      <c r="UDK342" s="417"/>
      <c r="UDL342" s="417"/>
      <c r="UDM342" s="417"/>
      <c r="UDN342" s="417"/>
      <c r="UDO342" s="417"/>
      <c r="UDP342" s="417"/>
      <c r="UDQ342" s="417"/>
      <c r="UDR342" s="417"/>
      <c r="UDS342" s="417"/>
      <c r="UDT342" s="417"/>
      <c r="UDU342" s="417"/>
      <c r="UDV342" s="417"/>
      <c r="UDW342" s="417"/>
      <c r="UDX342" s="417"/>
      <c r="UDY342" s="417"/>
      <c r="UDZ342" s="417"/>
      <c r="UEA342" s="417"/>
      <c r="UEB342" s="417"/>
      <c r="UEC342" s="417"/>
      <c r="UED342" s="417"/>
      <c r="UEE342" s="417"/>
      <c r="UEF342" s="417"/>
      <c r="UEG342" s="417"/>
      <c r="UEH342" s="417"/>
      <c r="UEI342" s="417"/>
      <c r="UEJ342" s="417"/>
      <c r="UEK342" s="417"/>
      <c r="UEL342" s="417"/>
      <c r="UEM342" s="417"/>
      <c r="UEN342" s="417"/>
      <c r="UEO342" s="417"/>
      <c r="UEP342" s="417"/>
      <c r="UEQ342" s="417"/>
      <c r="UER342" s="417"/>
      <c r="UES342" s="417"/>
      <c r="UET342" s="417"/>
      <c r="UEU342" s="417"/>
      <c r="UEV342" s="417"/>
      <c r="UEW342" s="417"/>
      <c r="UEX342" s="417"/>
      <c r="UEY342" s="417"/>
      <c r="UEZ342" s="417"/>
      <c r="UFA342" s="417"/>
      <c r="UFB342" s="417"/>
      <c r="UFC342" s="417"/>
      <c r="UFD342" s="417"/>
      <c r="UFE342" s="417"/>
      <c r="UFF342" s="417"/>
      <c r="UFG342" s="417"/>
      <c r="UFH342" s="417"/>
      <c r="UFI342" s="417"/>
      <c r="UFJ342" s="417"/>
      <c r="UFK342" s="417"/>
      <c r="UFL342" s="417"/>
      <c r="UFM342" s="417"/>
      <c r="UFN342" s="417"/>
      <c r="UFO342" s="417"/>
      <c r="UFP342" s="417"/>
      <c r="UFQ342" s="417"/>
      <c r="UFR342" s="417"/>
      <c r="UFS342" s="417"/>
      <c r="UFT342" s="417"/>
      <c r="UFU342" s="417"/>
      <c r="UFV342" s="417"/>
      <c r="UFW342" s="417"/>
      <c r="UFX342" s="417"/>
      <c r="UFY342" s="417"/>
      <c r="UFZ342" s="417"/>
      <c r="UGA342" s="417"/>
      <c r="UGB342" s="417"/>
      <c r="UGC342" s="417"/>
      <c r="UGD342" s="417"/>
      <c r="UGE342" s="417"/>
      <c r="UGF342" s="417"/>
      <c r="UGG342" s="417"/>
      <c r="UGH342" s="417"/>
      <c r="UGI342" s="417"/>
      <c r="UGJ342" s="417"/>
      <c r="UGK342" s="417"/>
      <c r="UGL342" s="417"/>
      <c r="UGM342" s="417"/>
      <c r="UGN342" s="417"/>
      <c r="UGO342" s="417"/>
      <c r="UGP342" s="417"/>
      <c r="UGQ342" s="417"/>
      <c r="UGR342" s="417"/>
      <c r="UGS342" s="417"/>
      <c r="UGT342" s="417"/>
      <c r="UGU342" s="417"/>
      <c r="UGV342" s="417"/>
      <c r="UGW342" s="417"/>
      <c r="UGX342" s="417"/>
      <c r="UGY342" s="417"/>
      <c r="UGZ342" s="417"/>
      <c r="UHA342" s="417"/>
      <c r="UHB342" s="417"/>
      <c r="UHC342" s="417"/>
      <c r="UHD342" s="417"/>
      <c r="UHE342" s="417"/>
      <c r="UHF342" s="417"/>
      <c r="UHG342" s="417"/>
      <c r="UHH342" s="417"/>
      <c r="UHI342" s="417"/>
      <c r="UHJ342" s="417"/>
      <c r="UHK342" s="417"/>
      <c r="UHL342" s="417"/>
      <c r="UHM342" s="417"/>
      <c r="UHN342" s="417"/>
      <c r="UHO342" s="417"/>
      <c r="UHP342" s="417"/>
      <c r="UHQ342" s="417"/>
      <c r="UHR342" s="417"/>
      <c r="UHS342" s="417"/>
      <c r="UHT342" s="417"/>
      <c r="UHU342" s="417"/>
      <c r="UHV342" s="417"/>
      <c r="UHW342" s="417"/>
      <c r="UHX342" s="417"/>
      <c r="UHY342" s="417"/>
      <c r="UHZ342" s="417"/>
      <c r="UIA342" s="417"/>
      <c r="UIB342" s="417"/>
      <c r="UIC342" s="417"/>
      <c r="UID342" s="417"/>
      <c r="UIE342" s="417"/>
      <c r="UIF342" s="417"/>
      <c r="UIG342" s="417"/>
      <c r="UIH342" s="417"/>
      <c r="UII342" s="417"/>
      <c r="UIJ342" s="417"/>
      <c r="UIK342" s="417"/>
      <c r="UIL342" s="417"/>
      <c r="UIM342" s="417"/>
      <c r="UIN342" s="417"/>
      <c r="UIO342" s="417"/>
      <c r="UIP342" s="417"/>
      <c r="UIQ342" s="417"/>
      <c r="UIR342" s="417"/>
      <c r="UIS342" s="417"/>
      <c r="UIT342" s="417"/>
      <c r="UIU342" s="417"/>
      <c r="UIV342" s="417"/>
      <c r="UIW342" s="417"/>
      <c r="UIX342" s="417"/>
      <c r="UIY342" s="417"/>
      <c r="UIZ342" s="417"/>
      <c r="UJA342" s="417"/>
      <c r="UJB342" s="417"/>
      <c r="UJC342" s="417"/>
      <c r="UJD342" s="417"/>
      <c r="UJE342" s="417"/>
      <c r="UJF342" s="417"/>
      <c r="UJG342" s="417"/>
      <c r="UJH342" s="417"/>
      <c r="UJI342" s="417"/>
      <c r="UJJ342" s="417"/>
      <c r="UJK342" s="417"/>
      <c r="UJL342" s="417"/>
      <c r="UJM342" s="417"/>
      <c r="UJN342" s="417"/>
      <c r="UJO342" s="417"/>
      <c r="UJP342" s="417"/>
      <c r="UJQ342" s="417"/>
      <c r="UJR342" s="417"/>
      <c r="UJS342" s="417"/>
      <c r="UJT342" s="417"/>
      <c r="UJU342" s="417"/>
      <c r="UJV342" s="417"/>
      <c r="UJW342" s="417"/>
      <c r="UJX342" s="417"/>
      <c r="UJY342" s="417"/>
      <c r="UJZ342" s="417"/>
      <c r="UKA342" s="417"/>
      <c r="UKB342" s="417"/>
      <c r="UKC342" s="417"/>
      <c r="UKD342" s="417"/>
      <c r="UKE342" s="417"/>
      <c r="UKF342" s="417"/>
      <c r="UKG342" s="417"/>
      <c r="UKH342" s="417"/>
      <c r="UKI342" s="417"/>
      <c r="UKJ342" s="417"/>
      <c r="UKK342" s="417"/>
      <c r="UKL342" s="417"/>
      <c r="UKM342" s="417"/>
      <c r="UKN342" s="417"/>
      <c r="UKO342" s="417"/>
      <c r="UKP342" s="417"/>
      <c r="UKQ342" s="417"/>
      <c r="UKR342" s="417"/>
      <c r="UKS342" s="417"/>
      <c r="UKT342" s="417"/>
      <c r="UKU342" s="417"/>
      <c r="UKV342" s="417"/>
      <c r="UKW342" s="417"/>
      <c r="UKX342" s="417"/>
      <c r="UKY342" s="417"/>
      <c r="UKZ342" s="417"/>
      <c r="ULA342" s="417"/>
      <c r="ULB342" s="417"/>
      <c r="ULC342" s="417"/>
      <c r="ULD342" s="417"/>
      <c r="ULE342" s="417"/>
      <c r="ULF342" s="417"/>
      <c r="ULG342" s="417"/>
      <c r="ULH342" s="417"/>
      <c r="ULI342" s="417"/>
      <c r="ULJ342" s="417"/>
      <c r="ULK342" s="417"/>
      <c r="ULL342" s="417"/>
      <c r="ULM342" s="417"/>
      <c r="ULN342" s="417"/>
      <c r="ULO342" s="417"/>
      <c r="ULP342" s="417"/>
      <c r="ULQ342" s="417"/>
      <c r="ULR342" s="417"/>
      <c r="ULS342" s="417"/>
      <c r="ULT342" s="417"/>
      <c r="ULU342" s="417"/>
      <c r="ULV342" s="417"/>
      <c r="ULW342" s="417"/>
      <c r="ULX342" s="417"/>
      <c r="ULY342" s="417"/>
      <c r="ULZ342" s="417"/>
      <c r="UMA342" s="417"/>
      <c r="UMB342" s="417"/>
      <c r="UMC342" s="417"/>
      <c r="UMD342" s="417"/>
      <c r="UME342" s="417"/>
      <c r="UMF342" s="417"/>
      <c r="UMG342" s="417"/>
      <c r="UMH342" s="417"/>
      <c r="UMI342" s="417"/>
      <c r="UMJ342" s="417"/>
      <c r="UMK342" s="417"/>
      <c r="UML342" s="417"/>
      <c r="UMM342" s="417"/>
      <c r="UMN342" s="417"/>
      <c r="UMO342" s="417"/>
      <c r="UMP342" s="417"/>
      <c r="UMQ342" s="417"/>
      <c r="UMR342" s="417"/>
      <c r="UMS342" s="417"/>
      <c r="UMT342" s="417"/>
      <c r="UMU342" s="417"/>
      <c r="UMV342" s="417"/>
      <c r="UMW342" s="417"/>
      <c r="UMX342" s="417"/>
      <c r="UMY342" s="417"/>
      <c r="UMZ342" s="417"/>
      <c r="UNA342" s="417"/>
      <c r="UNB342" s="417"/>
      <c r="UNC342" s="417"/>
      <c r="UND342" s="417"/>
      <c r="UNE342" s="417"/>
      <c r="UNF342" s="417"/>
      <c r="UNG342" s="417"/>
      <c r="UNH342" s="417"/>
      <c r="UNI342" s="417"/>
      <c r="UNJ342" s="417"/>
      <c r="UNK342" s="417"/>
      <c r="UNL342" s="417"/>
      <c r="UNM342" s="417"/>
      <c r="UNN342" s="417"/>
      <c r="UNO342" s="417"/>
      <c r="UNP342" s="417"/>
      <c r="UNQ342" s="417"/>
      <c r="UNR342" s="417"/>
      <c r="UNS342" s="417"/>
      <c r="UNT342" s="417"/>
      <c r="UNU342" s="417"/>
      <c r="UNV342" s="417"/>
      <c r="UNW342" s="417"/>
      <c r="UNX342" s="417"/>
      <c r="UNY342" s="417"/>
      <c r="UNZ342" s="417"/>
      <c r="UOA342" s="417"/>
      <c r="UOB342" s="417"/>
      <c r="UOC342" s="417"/>
      <c r="UOD342" s="417"/>
      <c r="UOE342" s="417"/>
      <c r="UOF342" s="417"/>
      <c r="UOG342" s="417"/>
      <c r="UOH342" s="417"/>
      <c r="UOI342" s="417"/>
      <c r="UOJ342" s="417"/>
      <c r="UOK342" s="417"/>
      <c r="UOL342" s="417"/>
      <c r="UOM342" s="417"/>
      <c r="UON342" s="417"/>
      <c r="UOO342" s="417"/>
      <c r="UOP342" s="417"/>
      <c r="UOQ342" s="417"/>
      <c r="UOR342" s="417"/>
      <c r="UOS342" s="417"/>
      <c r="UOT342" s="417"/>
      <c r="UOU342" s="417"/>
      <c r="UOV342" s="417"/>
      <c r="UOW342" s="417"/>
      <c r="UOX342" s="417"/>
      <c r="UOY342" s="417"/>
      <c r="UOZ342" s="417"/>
      <c r="UPA342" s="417"/>
      <c r="UPB342" s="417"/>
      <c r="UPC342" s="417"/>
      <c r="UPD342" s="417"/>
      <c r="UPE342" s="417"/>
      <c r="UPF342" s="417"/>
      <c r="UPG342" s="417"/>
      <c r="UPH342" s="417"/>
      <c r="UPI342" s="417"/>
      <c r="UPJ342" s="417"/>
      <c r="UPK342" s="417"/>
      <c r="UPL342" s="417"/>
      <c r="UPM342" s="417"/>
      <c r="UPN342" s="417"/>
      <c r="UPO342" s="417"/>
      <c r="UPP342" s="417"/>
      <c r="UPQ342" s="417"/>
      <c r="UPR342" s="417"/>
      <c r="UPS342" s="417"/>
      <c r="UPT342" s="417"/>
      <c r="UPU342" s="417"/>
      <c r="UPV342" s="417"/>
      <c r="UPW342" s="417"/>
      <c r="UPX342" s="417"/>
      <c r="UPY342" s="417"/>
      <c r="UPZ342" s="417"/>
      <c r="UQA342" s="417"/>
      <c r="UQB342" s="417"/>
      <c r="UQC342" s="417"/>
      <c r="UQD342" s="417"/>
      <c r="UQE342" s="417"/>
      <c r="UQF342" s="417"/>
      <c r="UQG342" s="417"/>
      <c r="UQH342" s="417"/>
      <c r="UQI342" s="417"/>
      <c r="UQJ342" s="417"/>
      <c r="UQK342" s="417"/>
      <c r="UQL342" s="417"/>
      <c r="UQM342" s="417"/>
      <c r="UQN342" s="417"/>
      <c r="UQO342" s="417"/>
      <c r="UQP342" s="417"/>
      <c r="UQQ342" s="417"/>
      <c r="UQR342" s="417"/>
      <c r="UQS342" s="417"/>
      <c r="UQT342" s="417"/>
      <c r="UQU342" s="417"/>
      <c r="UQV342" s="417"/>
      <c r="UQW342" s="417"/>
      <c r="UQX342" s="417"/>
      <c r="UQY342" s="417"/>
      <c r="UQZ342" s="417"/>
      <c r="URA342" s="417"/>
      <c r="URB342" s="417"/>
      <c r="URC342" s="417"/>
      <c r="URD342" s="417"/>
      <c r="URE342" s="417"/>
      <c r="URF342" s="417"/>
      <c r="URG342" s="417"/>
      <c r="URH342" s="417"/>
      <c r="URI342" s="417"/>
      <c r="URJ342" s="417"/>
      <c r="URK342" s="417"/>
      <c r="URL342" s="417"/>
      <c r="URM342" s="417"/>
      <c r="URN342" s="417"/>
      <c r="URO342" s="417"/>
      <c r="URP342" s="417"/>
      <c r="URQ342" s="417"/>
      <c r="URR342" s="417"/>
      <c r="URS342" s="417"/>
      <c r="URT342" s="417"/>
      <c r="URU342" s="417"/>
      <c r="URV342" s="417"/>
      <c r="URW342" s="417"/>
      <c r="URX342" s="417"/>
      <c r="URY342" s="417"/>
      <c r="URZ342" s="417"/>
      <c r="USA342" s="417"/>
      <c r="USB342" s="417"/>
      <c r="USC342" s="417"/>
      <c r="USD342" s="417"/>
      <c r="USE342" s="417"/>
      <c r="USF342" s="417"/>
      <c r="USG342" s="417"/>
      <c r="USH342" s="417"/>
      <c r="USI342" s="417"/>
      <c r="USJ342" s="417"/>
      <c r="USK342" s="417"/>
      <c r="USL342" s="417"/>
      <c r="USM342" s="417"/>
      <c r="USN342" s="417"/>
      <c r="USO342" s="417"/>
      <c r="USP342" s="417"/>
      <c r="USQ342" s="417"/>
      <c r="USR342" s="417"/>
      <c r="USS342" s="417"/>
      <c r="UST342" s="417"/>
      <c r="USU342" s="417"/>
      <c r="USV342" s="417"/>
      <c r="USW342" s="417"/>
      <c r="USX342" s="417"/>
      <c r="USY342" s="417"/>
      <c r="USZ342" s="417"/>
      <c r="UTA342" s="417"/>
      <c r="UTB342" s="417"/>
      <c r="UTC342" s="417"/>
      <c r="UTD342" s="417"/>
      <c r="UTE342" s="417"/>
      <c r="UTF342" s="417"/>
      <c r="UTG342" s="417"/>
      <c r="UTH342" s="417"/>
      <c r="UTI342" s="417"/>
      <c r="UTJ342" s="417"/>
      <c r="UTK342" s="417"/>
      <c r="UTL342" s="417"/>
      <c r="UTM342" s="417"/>
      <c r="UTN342" s="417"/>
      <c r="UTO342" s="417"/>
      <c r="UTP342" s="417"/>
      <c r="UTQ342" s="417"/>
      <c r="UTR342" s="417"/>
      <c r="UTS342" s="417"/>
      <c r="UTT342" s="417"/>
      <c r="UTU342" s="417"/>
      <c r="UTV342" s="417"/>
      <c r="UTW342" s="417"/>
      <c r="UTX342" s="417"/>
      <c r="UTY342" s="417"/>
      <c r="UTZ342" s="417"/>
      <c r="UUA342" s="417"/>
      <c r="UUB342" s="417"/>
      <c r="UUC342" s="417"/>
      <c r="UUD342" s="417"/>
      <c r="UUE342" s="417"/>
      <c r="UUF342" s="417"/>
      <c r="UUG342" s="417"/>
      <c r="UUH342" s="417"/>
      <c r="UUI342" s="417"/>
      <c r="UUJ342" s="417"/>
      <c r="UUK342" s="417"/>
      <c r="UUL342" s="417"/>
      <c r="UUM342" s="417"/>
      <c r="UUN342" s="417"/>
      <c r="UUO342" s="417"/>
      <c r="UUP342" s="417"/>
      <c r="UUQ342" s="417"/>
      <c r="UUR342" s="417"/>
      <c r="UUS342" s="417"/>
      <c r="UUT342" s="417"/>
      <c r="UUU342" s="417"/>
      <c r="UUV342" s="417"/>
      <c r="UUW342" s="417"/>
      <c r="UUX342" s="417"/>
      <c r="UUY342" s="417"/>
      <c r="UUZ342" s="417"/>
      <c r="UVA342" s="417"/>
      <c r="UVB342" s="417"/>
      <c r="UVC342" s="417"/>
      <c r="UVD342" s="417"/>
      <c r="UVE342" s="417"/>
      <c r="UVF342" s="417"/>
      <c r="UVG342" s="417"/>
      <c r="UVH342" s="417"/>
      <c r="UVI342" s="417"/>
      <c r="UVJ342" s="417"/>
      <c r="UVK342" s="417"/>
      <c r="UVL342" s="417"/>
      <c r="UVM342" s="417"/>
      <c r="UVN342" s="417"/>
      <c r="UVO342" s="417"/>
      <c r="UVP342" s="417"/>
      <c r="UVQ342" s="417"/>
      <c r="UVR342" s="417"/>
      <c r="UVS342" s="417"/>
      <c r="UVT342" s="417"/>
      <c r="UVU342" s="417"/>
      <c r="UVV342" s="417"/>
      <c r="UVW342" s="417"/>
      <c r="UVX342" s="417"/>
      <c r="UVY342" s="417"/>
      <c r="UVZ342" s="417"/>
      <c r="UWA342" s="417"/>
      <c r="UWB342" s="417"/>
      <c r="UWC342" s="417"/>
      <c r="UWD342" s="417"/>
      <c r="UWE342" s="417"/>
      <c r="UWF342" s="417"/>
      <c r="UWG342" s="417"/>
      <c r="UWH342" s="417"/>
      <c r="UWI342" s="417"/>
      <c r="UWJ342" s="417"/>
      <c r="UWK342" s="417"/>
      <c r="UWL342" s="417"/>
      <c r="UWM342" s="417"/>
      <c r="UWN342" s="417"/>
      <c r="UWO342" s="417"/>
      <c r="UWP342" s="417"/>
      <c r="UWQ342" s="417"/>
      <c r="UWR342" s="417"/>
      <c r="UWS342" s="417"/>
      <c r="UWT342" s="417"/>
      <c r="UWU342" s="417"/>
      <c r="UWV342" s="417"/>
      <c r="UWW342" s="417"/>
      <c r="UWX342" s="417"/>
      <c r="UWY342" s="417"/>
      <c r="UWZ342" s="417"/>
      <c r="UXA342" s="417"/>
      <c r="UXB342" s="417"/>
      <c r="UXC342" s="417"/>
      <c r="UXD342" s="417"/>
      <c r="UXE342" s="417"/>
      <c r="UXF342" s="417"/>
      <c r="UXG342" s="417"/>
      <c r="UXH342" s="417"/>
      <c r="UXI342" s="417"/>
      <c r="UXJ342" s="417"/>
      <c r="UXK342" s="417"/>
      <c r="UXL342" s="417"/>
      <c r="UXM342" s="417"/>
      <c r="UXN342" s="417"/>
      <c r="UXO342" s="417"/>
      <c r="UXP342" s="417"/>
      <c r="UXQ342" s="417"/>
      <c r="UXR342" s="417"/>
      <c r="UXS342" s="417"/>
      <c r="UXT342" s="417"/>
      <c r="UXU342" s="417"/>
      <c r="UXV342" s="417"/>
      <c r="UXW342" s="417"/>
      <c r="UXX342" s="417"/>
      <c r="UXY342" s="417"/>
      <c r="UXZ342" s="417"/>
      <c r="UYA342" s="417"/>
      <c r="UYB342" s="417"/>
      <c r="UYC342" s="417"/>
      <c r="UYD342" s="417"/>
      <c r="UYE342" s="417"/>
      <c r="UYF342" s="417"/>
      <c r="UYG342" s="417"/>
      <c r="UYH342" s="417"/>
      <c r="UYI342" s="417"/>
      <c r="UYJ342" s="417"/>
      <c r="UYK342" s="417"/>
      <c r="UYL342" s="417"/>
      <c r="UYM342" s="417"/>
      <c r="UYN342" s="417"/>
      <c r="UYO342" s="417"/>
      <c r="UYP342" s="417"/>
      <c r="UYQ342" s="417"/>
      <c r="UYR342" s="417"/>
      <c r="UYS342" s="417"/>
      <c r="UYT342" s="417"/>
      <c r="UYU342" s="417"/>
      <c r="UYV342" s="417"/>
      <c r="UYW342" s="417"/>
      <c r="UYX342" s="417"/>
      <c r="UYY342" s="417"/>
      <c r="UYZ342" s="417"/>
      <c r="UZA342" s="417"/>
      <c r="UZB342" s="417"/>
      <c r="UZC342" s="417"/>
      <c r="UZD342" s="417"/>
      <c r="UZE342" s="417"/>
      <c r="UZF342" s="417"/>
      <c r="UZG342" s="417"/>
      <c r="UZH342" s="417"/>
      <c r="UZI342" s="417"/>
      <c r="UZJ342" s="417"/>
      <c r="UZK342" s="417"/>
      <c r="UZL342" s="417"/>
      <c r="UZM342" s="417"/>
      <c r="UZN342" s="417"/>
      <c r="UZO342" s="417"/>
      <c r="UZP342" s="417"/>
      <c r="UZQ342" s="417"/>
      <c r="UZR342" s="417"/>
      <c r="UZS342" s="417"/>
      <c r="UZT342" s="417"/>
      <c r="UZU342" s="417"/>
      <c r="UZV342" s="417"/>
      <c r="UZW342" s="417"/>
      <c r="UZX342" s="417"/>
      <c r="UZY342" s="417"/>
      <c r="UZZ342" s="417"/>
      <c r="VAA342" s="417"/>
      <c r="VAB342" s="417"/>
      <c r="VAC342" s="417"/>
      <c r="VAD342" s="417"/>
      <c r="VAE342" s="417"/>
      <c r="VAF342" s="417"/>
      <c r="VAG342" s="417"/>
      <c r="VAH342" s="417"/>
      <c r="VAI342" s="417"/>
      <c r="VAJ342" s="417"/>
      <c r="VAK342" s="417"/>
      <c r="VAL342" s="417"/>
      <c r="VAM342" s="417"/>
      <c r="VAN342" s="417"/>
      <c r="VAO342" s="417"/>
      <c r="VAP342" s="417"/>
      <c r="VAQ342" s="417"/>
      <c r="VAR342" s="417"/>
      <c r="VAS342" s="417"/>
      <c r="VAT342" s="417"/>
      <c r="VAU342" s="417"/>
      <c r="VAV342" s="417"/>
      <c r="VAW342" s="417"/>
      <c r="VAX342" s="417"/>
      <c r="VAY342" s="417"/>
      <c r="VAZ342" s="417"/>
      <c r="VBA342" s="417"/>
      <c r="VBB342" s="417"/>
      <c r="VBC342" s="417"/>
      <c r="VBD342" s="417"/>
      <c r="VBE342" s="417"/>
      <c r="VBF342" s="417"/>
      <c r="VBG342" s="417"/>
      <c r="VBH342" s="417"/>
      <c r="VBI342" s="417"/>
      <c r="VBJ342" s="417"/>
      <c r="VBK342" s="417"/>
      <c r="VBL342" s="417"/>
      <c r="VBM342" s="417"/>
      <c r="VBN342" s="417"/>
      <c r="VBO342" s="417"/>
      <c r="VBP342" s="417"/>
      <c r="VBQ342" s="417"/>
      <c r="VBR342" s="417"/>
      <c r="VBS342" s="417"/>
      <c r="VBT342" s="417"/>
      <c r="VBU342" s="417"/>
      <c r="VBV342" s="417"/>
      <c r="VBW342" s="417"/>
      <c r="VBX342" s="417"/>
      <c r="VBY342" s="417"/>
      <c r="VBZ342" s="417"/>
      <c r="VCA342" s="417"/>
      <c r="VCB342" s="417"/>
      <c r="VCC342" s="417"/>
      <c r="VCD342" s="417"/>
      <c r="VCE342" s="417"/>
      <c r="VCF342" s="417"/>
      <c r="VCG342" s="417"/>
      <c r="VCH342" s="417"/>
      <c r="VCI342" s="417"/>
      <c r="VCJ342" s="417"/>
      <c r="VCK342" s="417"/>
      <c r="VCL342" s="417"/>
      <c r="VCM342" s="417"/>
      <c r="VCN342" s="417"/>
      <c r="VCO342" s="417"/>
      <c r="VCP342" s="417"/>
      <c r="VCQ342" s="417"/>
      <c r="VCR342" s="417"/>
      <c r="VCS342" s="417"/>
      <c r="VCT342" s="417"/>
      <c r="VCU342" s="417"/>
      <c r="VCV342" s="417"/>
      <c r="VCW342" s="417"/>
      <c r="VCX342" s="417"/>
      <c r="VCY342" s="417"/>
      <c r="VCZ342" s="417"/>
      <c r="VDA342" s="417"/>
      <c r="VDB342" s="417"/>
      <c r="VDC342" s="417"/>
      <c r="VDD342" s="417"/>
      <c r="VDE342" s="417"/>
      <c r="VDF342" s="417"/>
      <c r="VDG342" s="417"/>
      <c r="VDH342" s="417"/>
      <c r="VDI342" s="417"/>
      <c r="VDJ342" s="417"/>
      <c r="VDK342" s="417"/>
      <c r="VDL342" s="417"/>
      <c r="VDM342" s="417"/>
      <c r="VDN342" s="417"/>
      <c r="VDO342" s="417"/>
      <c r="VDP342" s="417"/>
      <c r="VDQ342" s="417"/>
      <c r="VDR342" s="417"/>
      <c r="VDS342" s="417"/>
      <c r="VDT342" s="417"/>
      <c r="VDU342" s="417"/>
      <c r="VDV342" s="417"/>
      <c r="VDW342" s="417"/>
      <c r="VDX342" s="417"/>
      <c r="VDY342" s="417"/>
      <c r="VDZ342" s="417"/>
      <c r="VEA342" s="417"/>
      <c r="VEB342" s="417"/>
      <c r="VEC342" s="417"/>
      <c r="VED342" s="417"/>
      <c r="VEE342" s="417"/>
      <c r="VEF342" s="417"/>
      <c r="VEG342" s="417"/>
      <c r="VEH342" s="417"/>
      <c r="VEI342" s="417"/>
      <c r="VEJ342" s="417"/>
      <c r="VEK342" s="417"/>
      <c r="VEL342" s="417"/>
      <c r="VEM342" s="417"/>
      <c r="VEN342" s="417"/>
      <c r="VEO342" s="417"/>
      <c r="VEP342" s="417"/>
      <c r="VEQ342" s="417"/>
      <c r="VER342" s="417"/>
      <c r="VES342" s="417"/>
      <c r="VET342" s="417"/>
      <c r="VEU342" s="417"/>
      <c r="VEV342" s="417"/>
      <c r="VEW342" s="417"/>
      <c r="VEX342" s="417"/>
      <c r="VEY342" s="417"/>
      <c r="VEZ342" s="417"/>
      <c r="VFA342" s="417"/>
      <c r="VFB342" s="417"/>
      <c r="VFC342" s="417"/>
      <c r="VFD342" s="417"/>
      <c r="VFE342" s="417"/>
      <c r="VFF342" s="417"/>
      <c r="VFG342" s="417"/>
      <c r="VFH342" s="417"/>
      <c r="VFI342" s="417"/>
      <c r="VFJ342" s="417"/>
      <c r="VFK342" s="417"/>
      <c r="VFL342" s="417"/>
      <c r="VFM342" s="417"/>
      <c r="VFN342" s="417"/>
      <c r="VFO342" s="417"/>
      <c r="VFP342" s="417"/>
      <c r="VFQ342" s="417"/>
      <c r="VFR342" s="417"/>
      <c r="VFS342" s="417"/>
      <c r="VFT342" s="417"/>
      <c r="VFU342" s="417"/>
      <c r="VFV342" s="417"/>
      <c r="VFW342" s="417"/>
      <c r="VFX342" s="417"/>
      <c r="VFY342" s="417"/>
      <c r="VFZ342" s="417"/>
      <c r="VGA342" s="417"/>
      <c r="VGB342" s="417"/>
      <c r="VGC342" s="417"/>
      <c r="VGD342" s="417"/>
      <c r="VGE342" s="417"/>
      <c r="VGF342" s="417"/>
      <c r="VGG342" s="417"/>
      <c r="VGH342" s="417"/>
      <c r="VGI342" s="417"/>
      <c r="VGJ342" s="417"/>
      <c r="VGK342" s="417"/>
      <c r="VGL342" s="417"/>
      <c r="VGM342" s="417"/>
      <c r="VGN342" s="417"/>
      <c r="VGO342" s="417"/>
      <c r="VGP342" s="417"/>
      <c r="VGQ342" s="417"/>
      <c r="VGR342" s="417"/>
      <c r="VGS342" s="417"/>
      <c r="VGT342" s="417"/>
      <c r="VGU342" s="417"/>
      <c r="VGV342" s="417"/>
      <c r="VGW342" s="417"/>
      <c r="VGX342" s="417"/>
      <c r="VGY342" s="417"/>
      <c r="VGZ342" s="417"/>
      <c r="VHA342" s="417"/>
      <c r="VHB342" s="417"/>
      <c r="VHC342" s="417"/>
      <c r="VHD342" s="417"/>
      <c r="VHE342" s="417"/>
      <c r="VHF342" s="417"/>
      <c r="VHG342" s="417"/>
      <c r="VHH342" s="417"/>
      <c r="VHI342" s="417"/>
      <c r="VHJ342" s="417"/>
      <c r="VHK342" s="417"/>
      <c r="VHL342" s="417"/>
      <c r="VHM342" s="417"/>
      <c r="VHN342" s="417"/>
      <c r="VHO342" s="417"/>
      <c r="VHP342" s="417"/>
      <c r="VHQ342" s="417"/>
      <c r="VHR342" s="417"/>
      <c r="VHS342" s="417"/>
      <c r="VHT342" s="417"/>
      <c r="VHU342" s="417"/>
      <c r="VHV342" s="417"/>
      <c r="VHW342" s="417"/>
      <c r="VHX342" s="417"/>
      <c r="VHY342" s="417"/>
      <c r="VHZ342" s="417"/>
      <c r="VIA342" s="417"/>
      <c r="VIB342" s="417"/>
      <c r="VIC342" s="417"/>
      <c r="VID342" s="417"/>
      <c r="VIE342" s="417"/>
      <c r="VIF342" s="417"/>
      <c r="VIG342" s="417"/>
      <c r="VIH342" s="417"/>
      <c r="VII342" s="417"/>
      <c r="VIJ342" s="417"/>
      <c r="VIK342" s="417"/>
      <c r="VIL342" s="417"/>
      <c r="VIM342" s="417"/>
      <c r="VIN342" s="417"/>
      <c r="VIO342" s="417"/>
      <c r="VIP342" s="417"/>
      <c r="VIQ342" s="417"/>
      <c r="VIR342" s="417"/>
      <c r="VIS342" s="417"/>
      <c r="VIT342" s="417"/>
      <c r="VIU342" s="417"/>
      <c r="VIV342" s="417"/>
      <c r="VIW342" s="417"/>
      <c r="VIX342" s="417"/>
      <c r="VIY342" s="417"/>
      <c r="VIZ342" s="417"/>
      <c r="VJA342" s="417"/>
      <c r="VJB342" s="417"/>
      <c r="VJC342" s="417"/>
      <c r="VJD342" s="417"/>
      <c r="VJE342" s="417"/>
      <c r="VJF342" s="417"/>
      <c r="VJG342" s="417"/>
      <c r="VJH342" s="417"/>
      <c r="VJI342" s="417"/>
      <c r="VJJ342" s="417"/>
      <c r="VJK342" s="417"/>
      <c r="VJL342" s="417"/>
      <c r="VJM342" s="417"/>
      <c r="VJN342" s="417"/>
      <c r="VJO342" s="417"/>
      <c r="VJP342" s="417"/>
      <c r="VJQ342" s="417"/>
      <c r="VJR342" s="417"/>
      <c r="VJS342" s="417"/>
      <c r="VJT342" s="417"/>
      <c r="VJU342" s="417"/>
      <c r="VJV342" s="417"/>
      <c r="VJW342" s="417"/>
      <c r="VJX342" s="417"/>
      <c r="VJY342" s="417"/>
      <c r="VJZ342" s="417"/>
      <c r="VKA342" s="417"/>
      <c r="VKB342" s="417"/>
      <c r="VKC342" s="417"/>
      <c r="VKD342" s="417"/>
      <c r="VKE342" s="417"/>
      <c r="VKF342" s="417"/>
      <c r="VKG342" s="417"/>
      <c r="VKH342" s="417"/>
      <c r="VKI342" s="417"/>
      <c r="VKJ342" s="417"/>
      <c r="VKK342" s="417"/>
      <c r="VKL342" s="417"/>
      <c r="VKM342" s="417"/>
      <c r="VKN342" s="417"/>
      <c r="VKO342" s="417"/>
      <c r="VKP342" s="417"/>
      <c r="VKQ342" s="417"/>
      <c r="VKR342" s="417"/>
      <c r="VKS342" s="417"/>
      <c r="VKT342" s="417"/>
      <c r="VKU342" s="417"/>
      <c r="VKV342" s="417"/>
      <c r="VKW342" s="417"/>
      <c r="VKX342" s="417"/>
      <c r="VKY342" s="417"/>
      <c r="VKZ342" s="417"/>
      <c r="VLA342" s="417"/>
      <c r="VLB342" s="417"/>
      <c r="VLC342" s="417"/>
      <c r="VLD342" s="417"/>
      <c r="VLE342" s="417"/>
      <c r="VLF342" s="417"/>
      <c r="VLG342" s="417"/>
      <c r="VLH342" s="417"/>
      <c r="VLI342" s="417"/>
      <c r="VLJ342" s="417"/>
      <c r="VLK342" s="417"/>
      <c r="VLL342" s="417"/>
      <c r="VLM342" s="417"/>
      <c r="VLN342" s="417"/>
      <c r="VLO342" s="417"/>
      <c r="VLP342" s="417"/>
      <c r="VLQ342" s="417"/>
      <c r="VLR342" s="417"/>
      <c r="VLS342" s="417"/>
      <c r="VLT342" s="417"/>
      <c r="VLU342" s="417"/>
      <c r="VLV342" s="417"/>
      <c r="VLW342" s="417"/>
      <c r="VLX342" s="417"/>
      <c r="VLY342" s="417"/>
      <c r="VLZ342" s="417"/>
      <c r="VMA342" s="417"/>
      <c r="VMB342" s="417"/>
      <c r="VMC342" s="417"/>
      <c r="VMD342" s="417"/>
      <c r="VME342" s="417"/>
      <c r="VMF342" s="417"/>
      <c r="VMG342" s="417"/>
      <c r="VMH342" s="417"/>
      <c r="VMI342" s="417"/>
      <c r="VMJ342" s="417"/>
      <c r="VMK342" s="417"/>
      <c r="VML342" s="417"/>
      <c r="VMM342" s="417"/>
      <c r="VMN342" s="417"/>
      <c r="VMO342" s="417"/>
      <c r="VMP342" s="417"/>
      <c r="VMQ342" s="417"/>
      <c r="VMR342" s="417"/>
      <c r="VMS342" s="417"/>
      <c r="VMT342" s="417"/>
      <c r="VMU342" s="417"/>
      <c r="VMV342" s="417"/>
      <c r="VMW342" s="417"/>
      <c r="VMX342" s="417"/>
      <c r="VMY342" s="417"/>
      <c r="VMZ342" s="417"/>
      <c r="VNA342" s="417"/>
      <c r="VNB342" s="417"/>
      <c r="VNC342" s="417"/>
      <c r="VND342" s="417"/>
      <c r="VNE342" s="417"/>
      <c r="VNF342" s="417"/>
      <c r="VNG342" s="417"/>
      <c r="VNH342" s="417"/>
      <c r="VNI342" s="417"/>
      <c r="VNJ342" s="417"/>
      <c r="VNK342" s="417"/>
      <c r="VNL342" s="417"/>
      <c r="VNM342" s="417"/>
      <c r="VNN342" s="417"/>
      <c r="VNO342" s="417"/>
      <c r="VNP342" s="417"/>
      <c r="VNQ342" s="417"/>
      <c r="VNR342" s="417"/>
      <c r="VNS342" s="417"/>
      <c r="VNT342" s="417"/>
      <c r="VNU342" s="417"/>
      <c r="VNV342" s="417"/>
      <c r="VNW342" s="417"/>
      <c r="VNX342" s="417"/>
      <c r="VNY342" s="417"/>
      <c r="VNZ342" s="417"/>
      <c r="VOA342" s="417"/>
      <c r="VOB342" s="417"/>
      <c r="VOC342" s="417"/>
      <c r="VOD342" s="417"/>
      <c r="VOE342" s="417"/>
      <c r="VOF342" s="417"/>
      <c r="VOG342" s="417"/>
      <c r="VOH342" s="417"/>
      <c r="VOI342" s="417"/>
      <c r="VOJ342" s="417"/>
      <c r="VOK342" s="417"/>
      <c r="VOL342" s="417"/>
      <c r="VOM342" s="417"/>
      <c r="VON342" s="417"/>
      <c r="VOO342" s="417"/>
      <c r="VOP342" s="417"/>
      <c r="VOQ342" s="417"/>
      <c r="VOR342" s="417"/>
      <c r="VOS342" s="417"/>
      <c r="VOT342" s="417"/>
      <c r="VOU342" s="417"/>
      <c r="VOV342" s="417"/>
      <c r="VOW342" s="417"/>
      <c r="VOX342" s="417"/>
      <c r="VOY342" s="417"/>
      <c r="VOZ342" s="417"/>
      <c r="VPA342" s="417"/>
      <c r="VPB342" s="417"/>
      <c r="VPC342" s="417"/>
      <c r="VPD342" s="417"/>
      <c r="VPE342" s="417"/>
      <c r="VPF342" s="417"/>
      <c r="VPG342" s="417"/>
      <c r="VPH342" s="417"/>
      <c r="VPI342" s="417"/>
      <c r="VPJ342" s="417"/>
      <c r="VPK342" s="417"/>
      <c r="VPL342" s="417"/>
      <c r="VPM342" s="417"/>
      <c r="VPN342" s="417"/>
      <c r="VPO342" s="417"/>
      <c r="VPP342" s="417"/>
      <c r="VPQ342" s="417"/>
      <c r="VPR342" s="417"/>
      <c r="VPS342" s="417"/>
      <c r="VPT342" s="417"/>
      <c r="VPU342" s="417"/>
      <c r="VPV342" s="417"/>
      <c r="VPW342" s="417"/>
      <c r="VPX342" s="417"/>
      <c r="VPY342" s="417"/>
      <c r="VPZ342" s="417"/>
      <c r="VQA342" s="417"/>
      <c r="VQB342" s="417"/>
      <c r="VQC342" s="417"/>
      <c r="VQD342" s="417"/>
      <c r="VQE342" s="417"/>
      <c r="VQF342" s="417"/>
      <c r="VQG342" s="417"/>
      <c r="VQH342" s="417"/>
      <c r="VQI342" s="417"/>
      <c r="VQJ342" s="417"/>
      <c r="VQK342" s="417"/>
      <c r="VQL342" s="417"/>
      <c r="VQM342" s="417"/>
      <c r="VQN342" s="417"/>
      <c r="VQO342" s="417"/>
      <c r="VQP342" s="417"/>
      <c r="VQQ342" s="417"/>
      <c r="VQR342" s="417"/>
      <c r="VQS342" s="417"/>
      <c r="VQT342" s="417"/>
      <c r="VQU342" s="417"/>
      <c r="VQV342" s="417"/>
      <c r="VQW342" s="417"/>
      <c r="VQX342" s="417"/>
      <c r="VQY342" s="417"/>
      <c r="VQZ342" s="417"/>
      <c r="VRA342" s="417"/>
      <c r="VRB342" s="417"/>
      <c r="VRC342" s="417"/>
      <c r="VRD342" s="417"/>
      <c r="VRE342" s="417"/>
      <c r="VRF342" s="417"/>
      <c r="VRG342" s="417"/>
      <c r="VRH342" s="417"/>
      <c r="VRI342" s="417"/>
      <c r="VRJ342" s="417"/>
      <c r="VRK342" s="417"/>
      <c r="VRL342" s="417"/>
      <c r="VRM342" s="417"/>
      <c r="VRN342" s="417"/>
      <c r="VRO342" s="417"/>
      <c r="VRP342" s="417"/>
      <c r="VRQ342" s="417"/>
      <c r="VRR342" s="417"/>
      <c r="VRS342" s="417"/>
      <c r="VRT342" s="417"/>
      <c r="VRU342" s="417"/>
      <c r="VRV342" s="417"/>
      <c r="VRW342" s="417"/>
      <c r="VRX342" s="417"/>
      <c r="VRY342" s="417"/>
      <c r="VRZ342" s="417"/>
      <c r="VSA342" s="417"/>
      <c r="VSB342" s="417"/>
      <c r="VSC342" s="417"/>
      <c r="VSD342" s="417"/>
      <c r="VSE342" s="417"/>
      <c r="VSF342" s="417"/>
      <c r="VSG342" s="417"/>
      <c r="VSH342" s="417"/>
      <c r="VSI342" s="417"/>
      <c r="VSJ342" s="417"/>
      <c r="VSK342" s="417"/>
      <c r="VSL342" s="417"/>
      <c r="VSM342" s="417"/>
      <c r="VSN342" s="417"/>
      <c r="VSO342" s="417"/>
      <c r="VSP342" s="417"/>
      <c r="VSQ342" s="417"/>
      <c r="VSR342" s="417"/>
      <c r="VSS342" s="417"/>
      <c r="VST342" s="417"/>
      <c r="VSU342" s="417"/>
      <c r="VSV342" s="417"/>
      <c r="VSW342" s="417"/>
      <c r="VSX342" s="417"/>
      <c r="VSY342" s="417"/>
      <c r="VSZ342" s="417"/>
      <c r="VTA342" s="417"/>
      <c r="VTB342" s="417"/>
      <c r="VTC342" s="417"/>
      <c r="VTD342" s="417"/>
      <c r="VTE342" s="417"/>
      <c r="VTF342" s="417"/>
      <c r="VTG342" s="417"/>
      <c r="VTH342" s="417"/>
      <c r="VTI342" s="417"/>
      <c r="VTJ342" s="417"/>
      <c r="VTK342" s="417"/>
      <c r="VTL342" s="417"/>
      <c r="VTM342" s="417"/>
      <c r="VTN342" s="417"/>
      <c r="VTO342" s="417"/>
      <c r="VTP342" s="417"/>
      <c r="VTQ342" s="417"/>
      <c r="VTR342" s="417"/>
      <c r="VTS342" s="417"/>
      <c r="VTT342" s="417"/>
      <c r="VTU342" s="417"/>
      <c r="VTV342" s="417"/>
      <c r="VTW342" s="417"/>
      <c r="VTX342" s="417"/>
      <c r="VTY342" s="417"/>
      <c r="VTZ342" s="417"/>
      <c r="VUA342" s="417"/>
      <c r="VUB342" s="417"/>
      <c r="VUC342" s="417"/>
      <c r="VUD342" s="417"/>
      <c r="VUE342" s="417"/>
      <c r="VUF342" s="417"/>
      <c r="VUG342" s="417"/>
      <c r="VUH342" s="417"/>
      <c r="VUI342" s="417"/>
      <c r="VUJ342" s="417"/>
      <c r="VUK342" s="417"/>
      <c r="VUL342" s="417"/>
      <c r="VUM342" s="417"/>
      <c r="VUN342" s="417"/>
      <c r="VUO342" s="417"/>
      <c r="VUP342" s="417"/>
      <c r="VUQ342" s="417"/>
      <c r="VUR342" s="417"/>
      <c r="VUS342" s="417"/>
      <c r="VUT342" s="417"/>
      <c r="VUU342" s="417"/>
      <c r="VUV342" s="417"/>
      <c r="VUW342" s="417"/>
      <c r="VUX342" s="417"/>
      <c r="VUY342" s="417"/>
      <c r="VUZ342" s="417"/>
      <c r="VVA342" s="417"/>
      <c r="VVB342" s="417"/>
      <c r="VVC342" s="417"/>
      <c r="VVD342" s="417"/>
      <c r="VVE342" s="417"/>
      <c r="VVF342" s="417"/>
      <c r="VVG342" s="417"/>
      <c r="VVH342" s="417"/>
      <c r="VVI342" s="417"/>
      <c r="VVJ342" s="417"/>
      <c r="VVK342" s="417"/>
      <c r="VVL342" s="417"/>
      <c r="VVM342" s="417"/>
      <c r="VVN342" s="417"/>
      <c r="VVO342" s="417"/>
      <c r="VVP342" s="417"/>
      <c r="VVQ342" s="417"/>
      <c r="VVR342" s="417"/>
      <c r="VVS342" s="417"/>
      <c r="VVT342" s="417"/>
      <c r="VVU342" s="417"/>
      <c r="VVV342" s="417"/>
      <c r="VVW342" s="417"/>
      <c r="VVX342" s="417"/>
      <c r="VVY342" s="417"/>
      <c r="VVZ342" s="417"/>
      <c r="VWA342" s="417"/>
      <c r="VWB342" s="417"/>
      <c r="VWC342" s="417"/>
      <c r="VWD342" s="417"/>
      <c r="VWE342" s="417"/>
      <c r="VWF342" s="417"/>
      <c r="VWG342" s="417"/>
      <c r="VWH342" s="417"/>
      <c r="VWI342" s="417"/>
      <c r="VWJ342" s="417"/>
      <c r="VWK342" s="417"/>
      <c r="VWL342" s="417"/>
      <c r="VWM342" s="417"/>
      <c r="VWN342" s="417"/>
      <c r="VWO342" s="417"/>
      <c r="VWP342" s="417"/>
      <c r="VWQ342" s="417"/>
      <c r="VWR342" s="417"/>
      <c r="VWS342" s="417"/>
      <c r="VWT342" s="417"/>
      <c r="VWU342" s="417"/>
      <c r="VWV342" s="417"/>
      <c r="VWW342" s="417"/>
      <c r="VWX342" s="417"/>
      <c r="VWY342" s="417"/>
      <c r="VWZ342" s="417"/>
      <c r="VXA342" s="417"/>
      <c r="VXB342" s="417"/>
      <c r="VXC342" s="417"/>
      <c r="VXD342" s="417"/>
      <c r="VXE342" s="417"/>
      <c r="VXF342" s="417"/>
      <c r="VXG342" s="417"/>
      <c r="VXH342" s="417"/>
      <c r="VXI342" s="417"/>
      <c r="VXJ342" s="417"/>
      <c r="VXK342" s="417"/>
      <c r="VXL342" s="417"/>
      <c r="VXM342" s="417"/>
      <c r="VXN342" s="417"/>
      <c r="VXO342" s="417"/>
      <c r="VXP342" s="417"/>
      <c r="VXQ342" s="417"/>
      <c r="VXR342" s="417"/>
      <c r="VXS342" s="417"/>
      <c r="VXT342" s="417"/>
      <c r="VXU342" s="417"/>
      <c r="VXV342" s="417"/>
      <c r="VXW342" s="417"/>
      <c r="VXX342" s="417"/>
      <c r="VXY342" s="417"/>
      <c r="VXZ342" s="417"/>
      <c r="VYA342" s="417"/>
      <c r="VYB342" s="417"/>
      <c r="VYC342" s="417"/>
      <c r="VYD342" s="417"/>
      <c r="VYE342" s="417"/>
      <c r="VYF342" s="417"/>
      <c r="VYG342" s="417"/>
      <c r="VYH342" s="417"/>
      <c r="VYI342" s="417"/>
      <c r="VYJ342" s="417"/>
      <c r="VYK342" s="417"/>
      <c r="VYL342" s="417"/>
      <c r="VYM342" s="417"/>
      <c r="VYN342" s="417"/>
      <c r="VYO342" s="417"/>
      <c r="VYP342" s="417"/>
      <c r="VYQ342" s="417"/>
      <c r="VYR342" s="417"/>
      <c r="VYS342" s="417"/>
      <c r="VYT342" s="417"/>
      <c r="VYU342" s="417"/>
      <c r="VYV342" s="417"/>
      <c r="VYW342" s="417"/>
      <c r="VYX342" s="417"/>
      <c r="VYY342" s="417"/>
      <c r="VYZ342" s="417"/>
      <c r="VZA342" s="417"/>
      <c r="VZB342" s="417"/>
      <c r="VZC342" s="417"/>
      <c r="VZD342" s="417"/>
      <c r="VZE342" s="417"/>
      <c r="VZF342" s="417"/>
      <c r="VZG342" s="417"/>
      <c r="VZH342" s="417"/>
      <c r="VZI342" s="417"/>
      <c r="VZJ342" s="417"/>
      <c r="VZK342" s="417"/>
      <c r="VZL342" s="417"/>
      <c r="VZM342" s="417"/>
      <c r="VZN342" s="417"/>
      <c r="VZO342" s="417"/>
      <c r="VZP342" s="417"/>
      <c r="VZQ342" s="417"/>
      <c r="VZR342" s="417"/>
      <c r="VZS342" s="417"/>
      <c r="VZT342" s="417"/>
      <c r="VZU342" s="417"/>
      <c r="VZV342" s="417"/>
      <c r="VZW342" s="417"/>
      <c r="VZX342" s="417"/>
      <c r="VZY342" s="417"/>
      <c r="VZZ342" s="417"/>
      <c r="WAA342" s="417"/>
      <c r="WAB342" s="417"/>
      <c r="WAC342" s="417"/>
      <c r="WAD342" s="417"/>
      <c r="WAE342" s="417"/>
      <c r="WAF342" s="417"/>
      <c r="WAG342" s="417"/>
      <c r="WAH342" s="417"/>
      <c r="WAI342" s="417"/>
      <c r="WAJ342" s="417"/>
      <c r="WAK342" s="417"/>
      <c r="WAL342" s="417"/>
      <c r="WAM342" s="417"/>
      <c r="WAN342" s="417"/>
      <c r="WAO342" s="417"/>
      <c r="WAP342" s="417"/>
      <c r="WAQ342" s="417"/>
      <c r="WAR342" s="417"/>
      <c r="WAS342" s="417"/>
      <c r="WAT342" s="417"/>
      <c r="WAU342" s="417"/>
      <c r="WAV342" s="417"/>
      <c r="WAW342" s="417"/>
      <c r="WAX342" s="417"/>
      <c r="WAY342" s="417"/>
      <c r="WAZ342" s="417"/>
      <c r="WBA342" s="417"/>
      <c r="WBB342" s="417"/>
      <c r="WBC342" s="417"/>
      <c r="WBD342" s="417"/>
      <c r="WBE342" s="417"/>
      <c r="WBF342" s="417"/>
      <c r="WBG342" s="417"/>
      <c r="WBH342" s="417"/>
      <c r="WBI342" s="417"/>
      <c r="WBJ342" s="417"/>
      <c r="WBK342" s="417"/>
      <c r="WBL342" s="417"/>
      <c r="WBM342" s="417"/>
      <c r="WBN342" s="417"/>
      <c r="WBO342" s="417"/>
      <c r="WBP342" s="417"/>
      <c r="WBQ342" s="417"/>
      <c r="WBR342" s="417"/>
      <c r="WBS342" s="417"/>
      <c r="WBT342" s="417"/>
      <c r="WBU342" s="417"/>
      <c r="WBV342" s="417"/>
      <c r="WBW342" s="417"/>
      <c r="WBX342" s="417"/>
      <c r="WBY342" s="417"/>
      <c r="WBZ342" s="417"/>
      <c r="WCA342" s="417"/>
      <c r="WCB342" s="417"/>
      <c r="WCC342" s="417"/>
      <c r="WCD342" s="417"/>
      <c r="WCE342" s="417"/>
      <c r="WCF342" s="417"/>
      <c r="WCG342" s="417"/>
      <c r="WCH342" s="417"/>
      <c r="WCI342" s="417"/>
      <c r="WCJ342" s="417"/>
      <c r="WCK342" s="417"/>
      <c r="WCL342" s="417"/>
      <c r="WCM342" s="417"/>
      <c r="WCN342" s="417"/>
      <c r="WCO342" s="417"/>
      <c r="WCP342" s="417"/>
      <c r="WCQ342" s="417"/>
      <c r="WCR342" s="417"/>
      <c r="WCS342" s="417"/>
      <c r="WCT342" s="417"/>
      <c r="WCU342" s="417"/>
      <c r="WCV342" s="417"/>
      <c r="WCW342" s="417"/>
      <c r="WCX342" s="417"/>
      <c r="WCY342" s="417"/>
      <c r="WCZ342" s="417"/>
      <c r="WDA342" s="417"/>
      <c r="WDB342" s="417"/>
      <c r="WDC342" s="417"/>
      <c r="WDD342" s="417"/>
      <c r="WDE342" s="417"/>
      <c r="WDF342" s="417"/>
      <c r="WDG342" s="417"/>
      <c r="WDH342" s="417"/>
      <c r="WDI342" s="417"/>
      <c r="WDJ342" s="417"/>
      <c r="WDK342" s="417"/>
      <c r="WDL342" s="417"/>
      <c r="WDM342" s="417"/>
      <c r="WDN342" s="417"/>
      <c r="WDO342" s="417"/>
      <c r="WDP342" s="417"/>
      <c r="WDQ342" s="417"/>
      <c r="WDR342" s="417"/>
      <c r="WDS342" s="417"/>
      <c r="WDT342" s="417"/>
      <c r="WDU342" s="417"/>
      <c r="WDV342" s="417"/>
      <c r="WDW342" s="417"/>
      <c r="WDX342" s="417"/>
      <c r="WDY342" s="417"/>
      <c r="WDZ342" s="417"/>
      <c r="WEA342" s="417"/>
      <c r="WEB342" s="417"/>
      <c r="WEC342" s="417"/>
      <c r="WED342" s="417"/>
      <c r="WEE342" s="417"/>
      <c r="WEF342" s="417"/>
      <c r="WEG342" s="417"/>
      <c r="WEH342" s="417"/>
      <c r="WEI342" s="417"/>
      <c r="WEJ342" s="417"/>
      <c r="WEK342" s="417"/>
      <c r="WEL342" s="417"/>
      <c r="WEM342" s="417"/>
      <c r="WEN342" s="417"/>
      <c r="WEO342" s="417"/>
      <c r="WEP342" s="417"/>
      <c r="WEQ342" s="417"/>
      <c r="WER342" s="417"/>
      <c r="WES342" s="417"/>
      <c r="WET342" s="417"/>
      <c r="WEU342" s="417"/>
      <c r="WEV342" s="417"/>
      <c r="WEW342" s="417"/>
      <c r="WEX342" s="417"/>
      <c r="WEY342" s="417"/>
      <c r="WEZ342" s="417"/>
      <c r="WFA342" s="417"/>
      <c r="WFB342" s="417"/>
      <c r="WFC342" s="417"/>
      <c r="WFD342" s="417"/>
      <c r="WFE342" s="417"/>
      <c r="WFF342" s="417"/>
      <c r="WFG342" s="417"/>
      <c r="WFH342" s="417"/>
      <c r="WFI342" s="417"/>
      <c r="WFJ342" s="417"/>
      <c r="WFK342" s="417"/>
      <c r="WFL342" s="417"/>
      <c r="WFM342" s="417"/>
      <c r="WFN342" s="417"/>
      <c r="WFO342" s="417"/>
      <c r="WFP342" s="417"/>
      <c r="WFQ342" s="417"/>
      <c r="WFR342" s="417"/>
      <c r="WFS342" s="417"/>
      <c r="WFT342" s="417"/>
      <c r="WFU342" s="417"/>
      <c r="WFV342" s="417"/>
      <c r="WFW342" s="417"/>
      <c r="WFX342" s="417"/>
      <c r="WFY342" s="417"/>
      <c r="WFZ342" s="417"/>
      <c r="WGA342" s="417"/>
      <c r="WGB342" s="417"/>
      <c r="WGC342" s="417"/>
      <c r="WGD342" s="417"/>
      <c r="WGE342" s="417"/>
      <c r="WGF342" s="417"/>
      <c r="WGG342" s="417"/>
      <c r="WGH342" s="417"/>
      <c r="WGI342" s="417"/>
      <c r="WGJ342" s="417"/>
      <c r="WGK342" s="417"/>
      <c r="WGL342" s="417"/>
      <c r="WGM342" s="417"/>
      <c r="WGN342" s="417"/>
      <c r="WGO342" s="417"/>
      <c r="WGP342" s="417"/>
      <c r="WGQ342" s="417"/>
      <c r="WGR342" s="417"/>
      <c r="WGS342" s="417"/>
      <c r="WGT342" s="417"/>
      <c r="WGU342" s="417"/>
      <c r="WGV342" s="417"/>
      <c r="WGW342" s="417"/>
      <c r="WGX342" s="417"/>
      <c r="WGY342" s="417"/>
      <c r="WGZ342" s="417"/>
      <c r="WHA342" s="417"/>
      <c r="WHB342" s="417"/>
      <c r="WHC342" s="417"/>
      <c r="WHD342" s="417"/>
      <c r="WHE342" s="417"/>
      <c r="WHF342" s="417"/>
      <c r="WHG342" s="417"/>
      <c r="WHH342" s="417"/>
      <c r="WHI342" s="417"/>
      <c r="WHJ342" s="417"/>
      <c r="WHK342" s="417"/>
      <c r="WHL342" s="417"/>
      <c r="WHM342" s="417"/>
      <c r="WHN342" s="417"/>
      <c r="WHO342" s="417"/>
      <c r="WHP342" s="417"/>
      <c r="WHQ342" s="417"/>
      <c r="WHR342" s="417"/>
      <c r="WHS342" s="417"/>
      <c r="WHT342" s="417"/>
      <c r="WHU342" s="417"/>
      <c r="WHV342" s="417"/>
      <c r="WHW342" s="417"/>
      <c r="WHX342" s="417"/>
      <c r="WHY342" s="417"/>
      <c r="WHZ342" s="417"/>
      <c r="WIA342" s="417"/>
      <c r="WIB342" s="417"/>
      <c r="WIC342" s="417"/>
      <c r="WID342" s="417"/>
      <c r="WIE342" s="417"/>
      <c r="WIF342" s="417"/>
      <c r="WIG342" s="417"/>
      <c r="WIH342" s="417"/>
      <c r="WII342" s="417"/>
      <c r="WIJ342" s="417"/>
      <c r="WIK342" s="417"/>
      <c r="WIL342" s="417"/>
      <c r="WIM342" s="417"/>
      <c r="WIN342" s="417"/>
      <c r="WIO342" s="417"/>
      <c r="WIP342" s="417"/>
      <c r="WIQ342" s="417"/>
      <c r="WIR342" s="417"/>
      <c r="WIS342" s="417"/>
      <c r="WIT342" s="417"/>
      <c r="WIU342" s="417"/>
      <c r="WIV342" s="417"/>
      <c r="WIW342" s="417"/>
      <c r="WIX342" s="417"/>
      <c r="WIY342" s="417"/>
      <c r="WIZ342" s="417"/>
      <c r="WJA342" s="417"/>
      <c r="WJB342" s="417"/>
      <c r="WJC342" s="417"/>
      <c r="WJD342" s="417"/>
      <c r="WJE342" s="417"/>
      <c r="WJF342" s="417"/>
      <c r="WJG342" s="417"/>
      <c r="WJH342" s="417"/>
      <c r="WJI342" s="417"/>
      <c r="WJJ342" s="417"/>
      <c r="WJK342" s="417"/>
      <c r="WJL342" s="417"/>
      <c r="WJM342" s="417"/>
      <c r="WJN342" s="417"/>
      <c r="WJO342" s="417"/>
      <c r="WJP342" s="417"/>
      <c r="WJQ342" s="417"/>
      <c r="WJR342" s="417"/>
      <c r="WJS342" s="417"/>
      <c r="WJT342" s="417"/>
      <c r="WJU342" s="417"/>
      <c r="WJV342" s="417"/>
      <c r="WJW342" s="417"/>
      <c r="WJX342" s="417"/>
      <c r="WJY342" s="417"/>
      <c r="WJZ342" s="417"/>
      <c r="WKA342" s="417"/>
      <c r="WKB342" s="417"/>
      <c r="WKC342" s="417"/>
      <c r="WKD342" s="417"/>
      <c r="WKE342" s="417"/>
      <c r="WKF342" s="417"/>
      <c r="WKG342" s="417"/>
      <c r="WKH342" s="417"/>
      <c r="WKI342" s="417"/>
      <c r="WKJ342" s="417"/>
      <c r="WKK342" s="417"/>
      <c r="WKL342" s="417"/>
      <c r="WKM342" s="417"/>
      <c r="WKN342" s="417"/>
      <c r="WKO342" s="417"/>
      <c r="WKP342" s="417"/>
      <c r="WKQ342" s="417"/>
      <c r="WKR342" s="417"/>
      <c r="WKS342" s="417"/>
      <c r="WKT342" s="417"/>
      <c r="WKU342" s="417"/>
      <c r="WKV342" s="417"/>
      <c r="WKW342" s="417"/>
      <c r="WKX342" s="417"/>
      <c r="WKY342" s="417"/>
      <c r="WKZ342" s="417"/>
      <c r="WLA342" s="417"/>
      <c r="WLB342" s="417"/>
      <c r="WLC342" s="417"/>
      <c r="WLD342" s="417"/>
      <c r="WLE342" s="417"/>
      <c r="WLF342" s="417"/>
      <c r="WLG342" s="417"/>
      <c r="WLH342" s="417"/>
      <c r="WLI342" s="417"/>
      <c r="WLJ342" s="417"/>
      <c r="WLK342" s="417"/>
      <c r="WLL342" s="417"/>
      <c r="WLM342" s="417"/>
      <c r="WLN342" s="417"/>
      <c r="WLO342" s="417"/>
      <c r="WLP342" s="417"/>
      <c r="WLQ342" s="417"/>
      <c r="WLR342" s="417"/>
      <c r="WLS342" s="417"/>
      <c r="WLT342" s="417"/>
      <c r="WLU342" s="417"/>
      <c r="WLV342" s="417"/>
      <c r="WLW342" s="417"/>
      <c r="WLX342" s="417"/>
      <c r="WLY342" s="417"/>
      <c r="WLZ342" s="417"/>
      <c r="WMA342" s="417"/>
      <c r="WMB342" s="417"/>
      <c r="WMC342" s="417"/>
      <c r="WMD342" s="417"/>
      <c r="WME342" s="417"/>
      <c r="WMF342" s="417"/>
      <c r="WMG342" s="417"/>
      <c r="WMH342" s="417"/>
      <c r="WMI342" s="417"/>
      <c r="WMJ342" s="417"/>
      <c r="WMK342" s="417"/>
      <c r="WML342" s="417"/>
      <c r="WMM342" s="417"/>
      <c r="WMN342" s="417"/>
      <c r="WMO342" s="417"/>
      <c r="WMP342" s="417"/>
      <c r="WMQ342" s="417"/>
      <c r="WMR342" s="417"/>
      <c r="WMS342" s="417"/>
      <c r="WMT342" s="417"/>
      <c r="WMU342" s="417"/>
      <c r="WMV342" s="417"/>
      <c r="WMW342" s="417"/>
      <c r="WMX342" s="417"/>
      <c r="WMY342" s="417"/>
      <c r="WMZ342" s="417"/>
      <c r="WNA342" s="417"/>
      <c r="WNB342" s="417"/>
      <c r="WNC342" s="417"/>
      <c r="WND342" s="417"/>
      <c r="WNE342" s="417"/>
      <c r="WNF342" s="417"/>
      <c r="WNG342" s="417"/>
      <c r="WNH342" s="417"/>
      <c r="WNI342" s="417"/>
      <c r="WNJ342" s="417"/>
      <c r="WNK342" s="417"/>
      <c r="WNL342" s="417"/>
      <c r="WNM342" s="417"/>
      <c r="WNN342" s="417"/>
      <c r="WNO342" s="417"/>
      <c r="WNP342" s="417"/>
      <c r="WNQ342" s="417"/>
      <c r="WNR342" s="417"/>
      <c r="WNS342" s="417"/>
      <c r="WNT342" s="417"/>
      <c r="WNU342" s="417"/>
      <c r="WNV342" s="417"/>
      <c r="WNW342" s="417"/>
      <c r="WNX342" s="417"/>
      <c r="WNY342" s="417"/>
      <c r="WNZ342" s="417"/>
      <c r="WOA342" s="417"/>
      <c r="WOB342" s="417"/>
      <c r="WOC342" s="417"/>
      <c r="WOD342" s="417"/>
      <c r="WOE342" s="417"/>
      <c r="WOF342" s="417"/>
      <c r="WOG342" s="417"/>
      <c r="WOH342" s="417"/>
      <c r="WOI342" s="417"/>
      <c r="WOJ342" s="417"/>
      <c r="WOK342" s="417"/>
      <c r="WOL342" s="417"/>
      <c r="WOM342" s="417"/>
      <c r="WON342" s="417"/>
      <c r="WOO342" s="417"/>
      <c r="WOP342" s="417"/>
      <c r="WOQ342" s="417"/>
      <c r="WOR342" s="417"/>
      <c r="WOS342" s="417"/>
      <c r="WOT342" s="417"/>
      <c r="WOU342" s="417"/>
      <c r="WOV342" s="417"/>
      <c r="WOW342" s="417"/>
      <c r="WOX342" s="417"/>
      <c r="WOY342" s="417"/>
      <c r="WOZ342" s="417"/>
      <c r="WPA342" s="417"/>
      <c r="WPB342" s="417"/>
      <c r="WPC342" s="417"/>
      <c r="WPD342" s="417"/>
      <c r="WPE342" s="417"/>
      <c r="WPF342" s="417"/>
      <c r="WPG342" s="417"/>
      <c r="WPH342" s="417"/>
      <c r="WPI342" s="417"/>
      <c r="WPJ342" s="417"/>
      <c r="WPK342" s="417"/>
      <c r="WPL342" s="417"/>
      <c r="WPM342" s="417"/>
      <c r="WPN342" s="417"/>
      <c r="WPO342" s="417"/>
      <c r="WPP342" s="417"/>
      <c r="WPQ342" s="417"/>
      <c r="WPR342" s="417"/>
      <c r="WPS342" s="417"/>
      <c r="WPT342" s="417"/>
      <c r="WPU342" s="417"/>
      <c r="WPV342" s="417"/>
      <c r="WPW342" s="417"/>
      <c r="WPX342" s="417"/>
      <c r="WPY342" s="417"/>
      <c r="WPZ342" s="417"/>
      <c r="WQA342" s="417"/>
      <c r="WQB342" s="417"/>
      <c r="WQC342" s="417"/>
      <c r="WQD342" s="417"/>
      <c r="WQE342" s="417"/>
      <c r="WQF342" s="417"/>
      <c r="WQG342" s="417"/>
      <c r="WQH342" s="417"/>
      <c r="WQI342" s="417"/>
      <c r="WQJ342" s="417"/>
      <c r="WQK342" s="417"/>
      <c r="WQL342" s="417"/>
      <c r="WQM342" s="417"/>
      <c r="WQN342" s="417"/>
      <c r="WQO342" s="417"/>
      <c r="WQP342" s="417"/>
      <c r="WQQ342" s="417"/>
      <c r="WQR342" s="417"/>
      <c r="WQS342" s="417"/>
      <c r="WQT342" s="417"/>
      <c r="WQU342" s="417"/>
      <c r="WQV342" s="417"/>
      <c r="WQW342" s="417"/>
      <c r="WQX342" s="417"/>
      <c r="WQY342" s="417"/>
      <c r="WQZ342" s="417"/>
      <c r="WRA342" s="417"/>
      <c r="WRB342" s="417"/>
      <c r="WRC342" s="417"/>
      <c r="WRD342" s="417"/>
      <c r="WRE342" s="417"/>
      <c r="WRF342" s="417"/>
      <c r="WRG342" s="417"/>
      <c r="WRH342" s="417"/>
      <c r="WRI342" s="417"/>
      <c r="WRJ342" s="417"/>
      <c r="WRK342" s="417"/>
      <c r="WRL342" s="417"/>
      <c r="WRM342" s="417"/>
      <c r="WRN342" s="417"/>
      <c r="WRO342" s="417"/>
      <c r="WRP342" s="417"/>
      <c r="WRQ342" s="417"/>
      <c r="WRR342" s="417"/>
      <c r="WRS342" s="417"/>
      <c r="WRT342" s="417"/>
      <c r="WRU342" s="417"/>
      <c r="WRV342" s="417"/>
      <c r="WRW342" s="417"/>
      <c r="WRX342" s="417"/>
      <c r="WRY342" s="417"/>
      <c r="WRZ342" s="417"/>
      <c r="WSA342" s="417"/>
      <c r="WSB342" s="417"/>
      <c r="WSC342" s="417"/>
      <c r="WSD342" s="417"/>
      <c r="WSE342" s="417"/>
      <c r="WSF342" s="417"/>
      <c r="WSG342" s="417"/>
      <c r="WSH342" s="417"/>
      <c r="WSI342" s="417"/>
      <c r="WSJ342" s="417"/>
      <c r="WSK342" s="417"/>
      <c r="WSL342" s="417"/>
      <c r="WSM342" s="417"/>
      <c r="WSN342" s="417"/>
      <c r="WSO342" s="417"/>
      <c r="WSP342" s="417"/>
      <c r="WSQ342" s="417"/>
      <c r="WSR342" s="417"/>
      <c r="WSS342" s="417"/>
      <c r="WST342" s="417"/>
      <c r="WSU342" s="417"/>
      <c r="WSV342" s="417"/>
      <c r="WSW342" s="417"/>
      <c r="WSX342" s="417"/>
      <c r="WSY342" s="417"/>
      <c r="WSZ342" s="417"/>
      <c r="WTA342" s="417"/>
      <c r="WTB342" s="417"/>
      <c r="WTC342" s="417"/>
      <c r="WTD342" s="417"/>
      <c r="WTE342" s="417"/>
      <c r="WTF342" s="417"/>
      <c r="WTG342" s="417"/>
      <c r="WTH342" s="417"/>
      <c r="WTI342" s="417"/>
      <c r="WTJ342" s="417"/>
      <c r="WTK342" s="417"/>
      <c r="WTL342" s="417"/>
      <c r="WTM342" s="417"/>
      <c r="WTN342" s="417"/>
      <c r="WTO342" s="417"/>
      <c r="WTP342" s="417"/>
      <c r="WTQ342" s="417"/>
      <c r="WTR342" s="417"/>
      <c r="WTS342" s="417"/>
      <c r="WTT342" s="417"/>
      <c r="WTU342" s="417"/>
      <c r="WTV342" s="417"/>
      <c r="WTW342" s="417"/>
      <c r="WTX342" s="417"/>
      <c r="WTY342" s="417"/>
      <c r="WTZ342" s="417"/>
      <c r="WUA342" s="417"/>
      <c r="WUB342" s="417"/>
      <c r="WUC342" s="417"/>
      <c r="WUD342" s="417"/>
      <c r="WUE342" s="417"/>
      <c r="WUF342" s="417"/>
      <c r="WUG342" s="417"/>
      <c r="WUH342" s="417"/>
      <c r="WUI342" s="417"/>
      <c r="WUJ342" s="417"/>
      <c r="WUK342" s="417"/>
      <c r="WUL342" s="417"/>
      <c r="WUM342" s="417"/>
      <c r="WUN342" s="417"/>
      <c r="WUO342" s="417"/>
      <c r="WUP342" s="417"/>
      <c r="WUQ342" s="417"/>
      <c r="WUR342" s="417"/>
      <c r="WUS342" s="417"/>
      <c r="WUT342" s="417"/>
      <c r="WUU342" s="417"/>
      <c r="WUV342" s="417"/>
      <c r="WUW342" s="417"/>
      <c r="WUX342" s="417"/>
      <c r="WUY342" s="417"/>
      <c r="WUZ342" s="417"/>
      <c r="WVA342" s="417"/>
      <c r="WVB342" s="417"/>
      <c r="WVC342" s="417"/>
      <c r="WVD342" s="417"/>
      <c r="WVE342" s="417"/>
      <c r="WVF342" s="417"/>
      <c r="WVG342" s="417"/>
      <c r="WVH342" s="417"/>
      <c r="WVI342" s="417"/>
      <c r="WVJ342" s="417"/>
      <c r="WVK342" s="417"/>
      <c r="WVL342" s="417"/>
      <c r="WVM342" s="417"/>
      <c r="WVN342" s="417"/>
      <c r="WVO342" s="417"/>
      <c r="WVP342" s="417"/>
      <c r="WVQ342" s="417"/>
      <c r="WVR342" s="417"/>
      <c r="WVS342" s="417"/>
      <c r="WVT342" s="417"/>
      <c r="WVU342" s="417"/>
      <c r="WVV342" s="417"/>
      <c r="WVW342" s="417"/>
      <c r="WVX342" s="417"/>
      <c r="WVY342" s="417"/>
      <c r="WVZ342" s="417"/>
      <c r="WWA342" s="417"/>
      <c r="WWB342" s="417"/>
      <c r="WWC342" s="417"/>
      <c r="WWD342" s="417"/>
      <c r="WWE342" s="417"/>
      <c r="WWF342" s="417"/>
      <c r="WWG342" s="417"/>
      <c r="WWH342" s="417"/>
      <c r="WWI342" s="417"/>
      <c r="WWJ342" s="417"/>
      <c r="WWK342" s="417"/>
      <c r="WWL342" s="417"/>
      <c r="WWM342" s="417"/>
      <c r="WWN342" s="417"/>
      <c r="WWO342" s="417"/>
      <c r="WWP342" s="417"/>
      <c r="WWQ342" s="417"/>
      <c r="WWR342" s="417"/>
      <c r="WWS342" s="417"/>
      <c r="WWT342" s="417"/>
      <c r="WWU342" s="417"/>
      <c r="WWV342" s="417"/>
      <c r="WWW342" s="417"/>
      <c r="WWX342" s="417"/>
      <c r="WWY342" s="417"/>
      <c r="WWZ342" s="417"/>
      <c r="WXA342" s="417"/>
      <c r="WXB342" s="417"/>
      <c r="WXC342" s="417"/>
      <c r="WXD342" s="417"/>
      <c r="WXE342" s="417"/>
      <c r="WXF342" s="417"/>
      <c r="WXG342" s="417"/>
      <c r="WXH342" s="417"/>
      <c r="WXI342" s="417"/>
      <c r="WXJ342" s="417"/>
      <c r="WXK342" s="417"/>
      <c r="WXL342" s="417"/>
      <c r="WXM342" s="417"/>
      <c r="WXN342" s="417"/>
      <c r="WXO342" s="417"/>
      <c r="WXP342" s="417"/>
      <c r="WXQ342" s="417"/>
      <c r="WXR342" s="417"/>
      <c r="WXS342" s="417"/>
      <c r="WXT342" s="417"/>
      <c r="WXU342" s="417"/>
      <c r="WXV342" s="417"/>
      <c r="WXW342" s="417"/>
      <c r="WXX342" s="417"/>
      <c r="WXY342" s="417"/>
      <c r="WXZ342" s="417"/>
      <c r="WYA342" s="417"/>
      <c r="WYB342" s="417"/>
      <c r="WYC342" s="417"/>
      <c r="WYD342" s="417"/>
      <c r="WYE342" s="417"/>
      <c r="WYF342" s="417"/>
      <c r="WYG342" s="417"/>
      <c r="WYH342" s="417"/>
      <c r="WYI342" s="417"/>
      <c r="WYJ342" s="417"/>
      <c r="WYK342" s="417"/>
      <c r="WYL342" s="417"/>
      <c r="WYM342" s="417"/>
      <c r="WYN342" s="417"/>
      <c r="WYO342" s="417"/>
      <c r="WYP342" s="417"/>
      <c r="WYQ342" s="417"/>
      <c r="WYR342" s="417"/>
      <c r="WYS342" s="417"/>
      <c r="WYT342" s="417"/>
      <c r="WYU342" s="417"/>
      <c r="WYV342" s="417"/>
      <c r="WYW342" s="417"/>
      <c r="WYX342" s="417"/>
      <c r="WYY342" s="417"/>
      <c r="WYZ342" s="417"/>
      <c r="WZA342" s="417"/>
      <c r="WZB342" s="417"/>
      <c r="WZC342" s="417"/>
      <c r="WZD342" s="417"/>
      <c r="WZE342" s="417"/>
      <c r="WZF342" s="417"/>
      <c r="WZG342" s="417"/>
      <c r="WZH342" s="417"/>
      <c r="WZI342" s="417"/>
      <c r="WZJ342" s="417"/>
      <c r="WZK342" s="417"/>
      <c r="WZL342" s="417"/>
      <c r="WZM342" s="417"/>
      <c r="WZN342" s="417"/>
      <c r="WZO342" s="417"/>
      <c r="WZP342" s="417"/>
      <c r="WZQ342" s="417"/>
      <c r="WZR342" s="417"/>
      <c r="WZS342" s="417"/>
      <c r="WZT342" s="417"/>
      <c r="WZU342" s="417"/>
      <c r="WZV342" s="417"/>
      <c r="WZW342" s="417"/>
      <c r="WZX342" s="417"/>
      <c r="WZY342" s="417"/>
      <c r="WZZ342" s="417"/>
      <c r="XAA342" s="417"/>
      <c r="XAB342" s="417"/>
      <c r="XAC342" s="417"/>
      <c r="XAD342" s="417"/>
      <c r="XAE342" s="417"/>
      <c r="XAF342" s="417"/>
      <c r="XAG342" s="417"/>
      <c r="XAH342" s="417"/>
      <c r="XAI342" s="417"/>
      <c r="XAJ342" s="417"/>
      <c r="XAK342" s="417"/>
      <c r="XAL342" s="417"/>
      <c r="XAM342" s="417"/>
      <c r="XAN342" s="417"/>
      <c r="XAO342" s="417"/>
      <c r="XAP342" s="417"/>
      <c r="XAQ342" s="417"/>
      <c r="XAR342" s="417"/>
      <c r="XAS342" s="417"/>
      <c r="XAT342" s="417"/>
      <c r="XAU342" s="417"/>
      <c r="XAV342" s="417"/>
      <c r="XAW342" s="417"/>
      <c r="XAX342" s="417"/>
      <c r="XAY342" s="417"/>
      <c r="XAZ342" s="417"/>
      <c r="XBA342" s="417"/>
      <c r="XBB342" s="417"/>
      <c r="XBC342" s="417"/>
      <c r="XBD342" s="417"/>
      <c r="XBE342" s="417"/>
      <c r="XBF342" s="417"/>
      <c r="XBG342" s="417"/>
      <c r="XBH342" s="417"/>
      <c r="XBI342" s="417"/>
      <c r="XBJ342" s="417"/>
      <c r="XBK342" s="417"/>
      <c r="XBL342" s="417"/>
      <c r="XBM342" s="417"/>
      <c r="XBN342" s="417"/>
      <c r="XBO342" s="417"/>
      <c r="XBP342" s="417"/>
      <c r="XBQ342" s="417"/>
      <c r="XBR342" s="417"/>
      <c r="XBS342" s="417"/>
      <c r="XBT342" s="417"/>
      <c r="XBU342" s="417"/>
      <c r="XBV342" s="417"/>
      <c r="XBW342" s="417"/>
      <c r="XBX342" s="417"/>
      <c r="XBY342" s="417"/>
      <c r="XBZ342" s="417"/>
      <c r="XCA342" s="417"/>
      <c r="XCB342" s="417"/>
      <c r="XCC342" s="417"/>
      <c r="XCD342" s="417"/>
      <c r="XCE342" s="417"/>
      <c r="XCF342" s="417"/>
      <c r="XCG342" s="417"/>
      <c r="XCH342" s="417"/>
      <c r="XCI342" s="417"/>
      <c r="XCJ342" s="417"/>
      <c r="XCK342" s="417"/>
      <c r="XCL342" s="417"/>
      <c r="XCM342" s="417"/>
      <c r="XCN342" s="417"/>
      <c r="XCO342" s="417"/>
      <c r="XCP342" s="417"/>
      <c r="XCQ342" s="417"/>
      <c r="XCR342" s="417"/>
      <c r="XCS342" s="417"/>
      <c r="XCT342" s="417"/>
      <c r="XCU342" s="417"/>
      <c r="XCV342" s="417"/>
      <c r="XCW342" s="417"/>
      <c r="XCX342" s="417"/>
      <c r="XCY342" s="417"/>
      <c r="XCZ342" s="417"/>
      <c r="XDA342" s="417"/>
      <c r="XDB342" s="417"/>
      <c r="XDC342" s="417"/>
      <c r="XDD342" s="417"/>
      <c r="XDE342" s="417"/>
      <c r="XDF342" s="417"/>
      <c r="XDG342" s="417"/>
      <c r="XDH342" s="417"/>
      <c r="XDI342" s="417"/>
      <c r="XDJ342" s="417"/>
      <c r="XDK342" s="417"/>
      <c r="XDL342" s="417"/>
      <c r="XDM342" s="417"/>
      <c r="XDN342" s="417"/>
      <c r="XDO342" s="417"/>
      <c r="XDP342" s="417"/>
      <c r="XDQ342" s="417"/>
      <c r="XDR342" s="417"/>
      <c r="XDS342" s="417"/>
      <c r="XDT342" s="417"/>
      <c r="XDU342" s="417"/>
      <c r="XDV342" s="417"/>
      <c r="XDW342" s="417"/>
      <c r="XDX342" s="417"/>
      <c r="XDY342" s="417"/>
      <c r="XDZ342" s="417"/>
      <c r="XEA342" s="417"/>
      <c r="XEB342" s="417"/>
      <c r="XEC342" s="417"/>
      <c r="XED342" s="417"/>
      <c r="XEE342" s="417"/>
      <c r="XEF342" s="417"/>
      <c r="XEG342" s="417"/>
      <c r="XEH342" s="417"/>
      <c r="XEI342" s="417"/>
      <c r="XEJ342" s="417"/>
      <c r="XEK342" s="417"/>
      <c r="XEL342" s="417"/>
      <c r="XEM342" s="417"/>
      <c r="XEN342" s="417"/>
      <c r="XEO342" s="417"/>
      <c r="XEP342" s="417"/>
      <c r="XEQ342" s="417"/>
      <c r="XER342" s="417"/>
      <c r="XES342" s="417"/>
      <c r="XET342" s="417"/>
      <c r="XEU342" s="417"/>
      <c r="XEV342" s="417"/>
      <c r="XEW342" s="417"/>
      <c r="XEX342" s="417"/>
      <c r="XEY342" s="417"/>
      <c r="XEZ342" s="417"/>
      <c r="XFA342" s="417"/>
      <c r="XFB342" s="417"/>
    </row>
    <row r="343" spans="1:16382" s="418" customFormat="1" ht="31.5">
      <c r="A343" s="364" t="s">
        <v>507</v>
      </c>
      <c r="B343" s="324" t="s">
        <v>240</v>
      </c>
      <c r="C343" s="427" t="s">
        <v>245</v>
      </c>
      <c r="D343" s="427" t="s">
        <v>206</v>
      </c>
      <c r="E343" s="321"/>
      <c r="F343" s="321"/>
      <c r="G343" s="357">
        <f>G344</f>
        <v>250</v>
      </c>
      <c r="H343" s="419"/>
      <c r="I343" s="419"/>
      <c r="J343" s="419"/>
      <c r="K343" s="419"/>
      <c r="L343" s="419"/>
      <c r="M343" s="419"/>
      <c r="N343" s="419"/>
      <c r="O343" s="419"/>
      <c r="P343" s="419"/>
      <c r="Q343" s="419"/>
      <c r="R343" s="419"/>
      <c r="S343" s="419"/>
      <c r="T343" s="419"/>
      <c r="U343" s="419"/>
      <c r="V343" s="419"/>
      <c r="W343" s="419"/>
      <c r="X343" s="419"/>
      <c r="Y343" s="419"/>
      <c r="Z343" s="419"/>
      <c r="AA343" s="419"/>
      <c r="AB343" s="419"/>
      <c r="AC343" s="419"/>
      <c r="AD343" s="419"/>
      <c r="AE343" s="419"/>
      <c r="AF343" s="419"/>
      <c r="AG343" s="419"/>
      <c r="AH343" s="419"/>
      <c r="AI343" s="419"/>
      <c r="AJ343" s="419"/>
      <c r="AK343" s="419"/>
      <c r="AL343" s="419"/>
      <c r="AM343" s="419"/>
      <c r="AN343" s="419"/>
      <c r="AO343" s="419"/>
      <c r="AP343" s="419"/>
      <c r="AQ343" s="419"/>
      <c r="AR343" s="419"/>
      <c r="AS343" s="419"/>
      <c r="AT343" s="419"/>
      <c r="AU343" s="419"/>
      <c r="AV343" s="419"/>
      <c r="AW343" s="419"/>
      <c r="AX343" s="419"/>
      <c r="AY343" s="419"/>
      <c r="AZ343" s="419"/>
      <c r="BA343" s="419"/>
      <c r="BB343" s="419"/>
      <c r="BC343" s="419"/>
      <c r="BD343" s="419"/>
      <c r="BE343" s="419"/>
      <c r="BF343" s="419"/>
      <c r="BG343" s="419"/>
      <c r="BH343" s="419"/>
      <c r="BI343" s="419"/>
      <c r="BJ343" s="419"/>
      <c r="BK343" s="419"/>
      <c r="BL343" s="419"/>
      <c r="BM343" s="419"/>
      <c r="BN343" s="419"/>
      <c r="BO343" s="419"/>
      <c r="BP343" s="419"/>
      <c r="BQ343" s="419"/>
      <c r="BR343" s="419"/>
      <c r="BS343" s="419"/>
      <c r="BT343" s="419"/>
      <c r="BU343" s="419"/>
      <c r="BV343" s="419"/>
      <c r="BW343" s="419"/>
      <c r="BX343" s="419"/>
      <c r="BY343" s="419"/>
      <c r="BZ343" s="419"/>
      <c r="CA343" s="419"/>
      <c r="CB343" s="419"/>
      <c r="CC343" s="419"/>
      <c r="CD343" s="419"/>
      <c r="CE343" s="419"/>
      <c r="CF343" s="419"/>
      <c r="CG343" s="419"/>
      <c r="CH343" s="419"/>
      <c r="CI343" s="419"/>
      <c r="CJ343" s="419"/>
      <c r="CK343" s="419"/>
      <c r="CL343" s="419"/>
      <c r="CM343" s="419"/>
      <c r="CN343" s="419"/>
      <c r="CO343" s="419"/>
      <c r="CP343" s="419"/>
      <c r="CQ343" s="419"/>
      <c r="CR343" s="419"/>
      <c r="CS343" s="419"/>
      <c r="CT343" s="419"/>
      <c r="CU343" s="419"/>
      <c r="CV343" s="419"/>
      <c r="CW343" s="419"/>
      <c r="CX343" s="419"/>
      <c r="CY343" s="419"/>
      <c r="CZ343" s="419"/>
      <c r="DA343" s="419"/>
      <c r="DB343" s="419"/>
      <c r="DC343" s="419"/>
      <c r="DD343" s="419"/>
      <c r="DE343" s="419"/>
      <c r="DF343" s="419"/>
      <c r="DG343" s="419"/>
      <c r="DH343" s="419"/>
      <c r="DI343" s="419"/>
      <c r="DJ343" s="419"/>
      <c r="DK343" s="419"/>
      <c r="DL343" s="419"/>
      <c r="DM343" s="419"/>
      <c r="DN343" s="419"/>
      <c r="DO343" s="419"/>
      <c r="DP343" s="419"/>
      <c r="DQ343" s="419"/>
      <c r="DR343" s="419"/>
      <c r="DS343" s="419"/>
      <c r="DT343" s="419"/>
      <c r="DU343" s="419"/>
      <c r="DV343" s="419"/>
      <c r="DW343" s="419"/>
      <c r="DX343" s="419"/>
      <c r="DY343" s="419"/>
      <c r="DZ343" s="419"/>
      <c r="EA343" s="419"/>
      <c r="EB343" s="419"/>
      <c r="EC343" s="419"/>
      <c r="ED343" s="419"/>
      <c r="EE343" s="419"/>
      <c r="EF343" s="419"/>
      <c r="EG343" s="419"/>
      <c r="EH343" s="419"/>
      <c r="EI343" s="419"/>
      <c r="EJ343" s="419"/>
      <c r="EK343" s="419"/>
      <c r="EL343" s="419"/>
      <c r="EM343" s="419"/>
      <c r="EN343" s="419"/>
      <c r="EO343" s="419"/>
      <c r="EP343" s="419"/>
      <c r="EQ343" s="419"/>
      <c r="ER343" s="419"/>
      <c r="ES343" s="419"/>
      <c r="ET343" s="419"/>
      <c r="EU343" s="419"/>
      <c r="EV343" s="419"/>
      <c r="EW343" s="419"/>
      <c r="EX343" s="419"/>
      <c r="EY343" s="419"/>
      <c r="EZ343" s="419"/>
      <c r="FA343" s="419"/>
      <c r="FB343" s="419"/>
      <c r="FC343" s="419"/>
      <c r="FD343" s="419"/>
      <c r="FE343" s="419"/>
      <c r="FF343" s="419"/>
      <c r="FG343" s="419"/>
      <c r="FH343" s="419"/>
      <c r="FI343" s="419"/>
      <c r="FJ343" s="419"/>
      <c r="FK343" s="419"/>
      <c r="FL343" s="419"/>
      <c r="FM343" s="419"/>
      <c r="FN343" s="419"/>
      <c r="FO343" s="419"/>
      <c r="FP343" s="419"/>
      <c r="FQ343" s="419"/>
      <c r="FR343" s="419"/>
      <c r="FS343" s="419"/>
      <c r="FT343" s="419"/>
      <c r="FU343" s="419"/>
      <c r="FV343" s="419"/>
      <c r="FW343" s="419"/>
      <c r="FX343" s="419"/>
      <c r="FY343" s="419"/>
      <c r="FZ343" s="419"/>
      <c r="GA343" s="419"/>
      <c r="GB343" s="419"/>
      <c r="GC343" s="419"/>
      <c r="GD343" s="419"/>
      <c r="GE343" s="419"/>
      <c r="GF343" s="419"/>
      <c r="GG343" s="419"/>
      <c r="GH343" s="419"/>
      <c r="GI343" s="419"/>
      <c r="GJ343" s="419"/>
      <c r="GK343" s="419"/>
      <c r="GL343" s="419"/>
      <c r="GM343" s="419"/>
      <c r="GN343" s="419"/>
      <c r="GO343" s="419"/>
      <c r="GP343" s="419"/>
      <c r="GQ343" s="419"/>
      <c r="GR343" s="419"/>
      <c r="GS343" s="419"/>
      <c r="GT343" s="419"/>
      <c r="GU343" s="419"/>
      <c r="GV343" s="419"/>
      <c r="GW343" s="419"/>
      <c r="GX343" s="419"/>
      <c r="GY343" s="419"/>
      <c r="GZ343" s="419"/>
      <c r="HA343" s="419"/>
      <c r="HB343" s="419"/>
      <c r="HC343" s="419"/>
      <c r="HD343" s="419"/>
      <c r="HE343" s="419"/>
      <c r="HF343" s="419"/>
      <c r="HG343" s="419"/>
      <c r="HH343" s="419"/>
      <c r="HI343" s="419"/>
      <c r="HJ343" s="419"/>
      <c r="HK343" s="419"/>
      <c r="HL343" s="419"/>
      <c r="HM343" s="419"/>
      <c r="HN343" s="419"/>
      <c r="HO343" s="419"/>
      <c r="HP343" s="419"/>
      <c r="HQ343" s="419"/>
      <c r="HR343" s="419"/>
      <c r="HS343" s="419"/>
      <c r="HT343" s="419"/>
      <c r="HU343" s="419"/>
      <c r="HV343" s="419"/>
      <c r="HW343" s="419"/>
      <c r="HX343" s="419"/>
      <c r="HY343" s="419"/>
      <c r="HZ343" s="419"/>
      <c r="IA343" s="419"/>
      <c r="IB343" s="419"/>
      <c r="IC343" s="419"/>
      <c r="ID343" s="419"/>
      <c r="IE343" s="419"/>
      <c r="IF343" s="419"/>
      <c r="IG343" s="419"/>
      <c r="IH343" s="419"/>
      <c r="II343" s="419"/>
      <c r="IJ343" s="419"/>
      <c r="IK343" s="419"/>
      <c r="IL343" s="419"/>
      <c r="IM343" s="419"/>
      <c r="IN343" s="419"/>
      <c r="IO343" s="419"/>
      <c r="IP343" s="419"/>
      <c r="IQ343" s="419"/>
      <c r="IR343" s="419"/>
      <c r="IS343" s="419"/>
      <c r="IT343" s="419"/>
      <c r="IU343" s="419"/>
      <c r="IV343" s="419"/>
      <c r="IW343" s="419"/>
      <c r="IX343" s="419"/>
      <c r="IY343" s="419"/>
      <c r="IZ343" s="419"/>
      <c r="JA343" s="419"/>
      <c r="JB343" s="419"/>
      <c r="JC343" s="419"/>
      <c r="JD343" s="419"/>
      <c r="JE343" s="419"/>
      <c r="JF343" s="419"/>
      <c r="JG343" s="419"/>
      <c r="JH343" s="419"/>
      <c r="JI343" s="419"/>
      <c r="JJ343" s="419"/>
      <c r="JK343" s="419"/>
      <c r="JL343" s="419"/>
      <c r="JM343" s="419"/>
      <c r="JN343" s="419"/>
      <c r="JO343" s="419"/>
      <c r="JP343" s="419"/>
      <c r="JQ343" s="419"/>
      <c r="JR343" s="419"/>
      <c r="JS343" s="419"/>
      <c r="JT343" s="419"/>
      <c r="JU343" s="419"/>
      <c r="JV343" s="419"/>
      <c r="JW343" s="419"/>
      <c r="JX343" s="419"/>
      <c r="JY343" s="419"/>
      <c r="JZ343" s="419"/>
      <c r="KA343" s="419"/>
      <c r="KB343" s="419"/>
      <c r="KC343" s="419"/>
      <c r="KD343" s="419"/>
      <c r="KE343" s="419"/>
      <c r="KF343" s="419"/>
      <c r="KG343" s="419"/>
      <c r="KH343" s="419"/>
      <c r="KI343" s="419"/>
      <c r="KJ343" s="419"/>
      <c r="KK343" s="419"/>
      <c r="KL343" s="419"/>
      <c r="KM343" s="419"/>
      <c r="KN343" s="419"/>
      <c r="KO343" s="419"/>
      <c r="KP343" s="419"/>
      <c r="KQ343" s="419"/>
      <c r="KR343" s="419"/>
      <c r="KS343" s="419"/>
      <c r="KT343" s="419"/>
      <c r="KU343" s="419"/>
      <c r="KV343" s="419"/>
      <c r="KW343" s="419"/>
      <c r="KX343" s="419"/>
      <c r="KY343" s="419"/>
      <c r="KZ343" s="419"/>
      <c r="LA343" s="419"/>
      <c r="LB343" s="419"/>
      <c r="LC343" s="419"/>
      <c r="LD343" s="419"/>
      <c r="LE343" s="419"/>
      <c r="LF343" s="419"/>
      <c r="LG343" s="419"/>
      <c r="LH343" s="419"/>
      <c r="LI343" s="419"/>
      <c r="LJ343" s="419"/>
      <c r="LK343" s="419"/>
      <c r="LL343" s="419"/>
      <c r="LM343" s="419"/>
      <c r="LN343" s="419"/>
      <c r="LO343" s="419"/>
      <c r="LP343" s="419"/>
      <c r="LQ343" s="419"/>
      <c r="LR343" s="419"/>
      <c r="LS343" s="419"/>
      <c r="LT343" s="419"/>
      <c r="LU343" s="419"/>
      <c r="LV343" s="419"/>
      <c r="LW343" s="419"/>
      <c r="LX343" s="419"/>
      <c r="LY343" s="419"/>
      <c r="LZ343" s="419"/>
      <c r="MA343" s="419"/>
      <c r="MB343" s="419"/>
      <c r="MC343" s="419"/>
      <c r="MD343" s="419"/>
      <c r="ME343" s="419"/>
      <c r="MF343" s="419"/>
      <c r="MG343" s="419"/>
      <c r="MH343" s="419"/>
      <c r="MI343" s="419"/>
      <c r="MJ343" s="419"/>
      <c r="MK343" s="419"/>
      <c r="ML343" s="419"/>
      <c r="MM343" s="419"/>
      <c r="MN343" s="419"/>
      <c r="MO343" s="419"/>
      <c r="MP343" s="419"/>
      <c r="MQ343" s="419"/>
      <c r="MR343" s="419"/>
      <c r="MS343" s="419"/>
      <c r="MT343" s="419"/>
      <c r="MU343" s="419"/>
      <c r="MV343" s="419"/>
      <c r="MW343" s="419"/>
      <c r="MX343" s="419"/>
      <c r="MY343" s="419"/>
      <c r="MZ343" s="419"/>
      <c r="NA343" s="419"/>
      <c r="NB343" s="419"/>
      <c r="NC343" s="419"/>
      <c r="ND343" s="419"/>
      <c r="NE343" s="419"/>
      <c r="NF343" s="419"/>
      <c r="NG343" s="419"/>
      <c r="NH343" s="419"/>
      <c r="NI343" s="419"/>
      <c r="NJ343" s="419"/>
      <c r="NK343" s="419"/>
      <c r="NL343" s="419"/>
      <c r="NM343" s="419"/>
      <c r="NN343" s="419"/>
      <c r="NO343" s="419"/>
      <c r="NP343" s="419"/>
      <c r="NQ343" s="419"/>
      <c r="NR343" s="419"/>
      <c r="NS343" s="419"/>
      <c r="NT343" s="419"/>
      <c r="NU343" s="419"/>
      <c r="NV343" s="419"/>
      <c r="NW343" s="419"/>
      <c r="NX343" s="419"/>
      <c r="NY343" s="419"/>
      <c r="NZ343" s="419"/>
      <c r="OA343" s="419"/>
      <c r="OB343" s="419"/>
      <c r="OC343" s="419"/>
      <c r="OD343" s="419"/>
      <c r="OE343" s="419"/>
      <c r="OF343" s="419"/>
      <c r="OG343" s="419"/>
      <c r="OH343" s="419"/>
      <c r="OI343" s="419"/>
      <c r="OJ343" s="419"/>
      <c r="OK343" s="419"/>
      <c r="OL343" s="419"/>
      <c r="OM343" s="419"/>
      <c r="ON343" s="419"/>
      <c r="OO343" s="419"/>
      <c r="OP343" s="419"/>
      <c r="OQ343" s="419"/>
      <c r="OR343" s="419"/>
      <c r="OS343" s="419"/>
      <c r="OT343" s="419"/>
      <c r="OU343" s="419"/>
      <c r="OV343" s="419"/>
      <c r="OW343" s="419"/>
      <c r="OX343" s="419"/>
      <c r="OY343" s="419"/>
      <c r="OZ343" s="419"/>
      <c r="PA343" s="419"/>
      <c r="PB343" s="419"/>
      <c r="PC343" s="419"/>
      <c r="PD343" s="419"/>
      <c r="PE343" s="419"/>
      <c r="PF343" s="419"/>
      <c r="PG343" s="419"/>
      <c r="PH343" s="419"/>
      <c r="PI343" s="419"/>
      <c r="PJ343" s="419"/>
      <c r="PK343" s="419"/>
      <c r="PL343" s="419"/>
      <c r="PM343" s="419"/>
      <c r="PN343" s="419"/>
      <c r="PO343" s="419"/>
      <c r="PP343" s="419"/>
      <c r="PQ343" s="419"/>
      <c r="PR343" s="419"/>
      <c r="PS343" s="419"/>
      <c r="PT343" s="419"/>
      <c r="PU343" s="419"/>
      <c r="PV343" s="419"/>
      <c r="PW343" s="419"/>
      <c r="PX343" s="419"/>
      <c r="PY343" s="419"/>
      <c r="PZ343" s="419"/>
      <c r="QA343" s="419"/>
      <c r="QB343" s="419"/>
      <c r="QC343" s="419"/>
      <c r="QD343" s="419"/>
      <c r="QE343" s="419"/>
      <c r="QF343" s="419"/>
      <c r="QG343" s="419"/>
      <c r="QH343" s="419"/>
      <c r="QI343" s="419"/>
      <c r="QJ343" s="419"/>
      <c r="QK343" s="419"/>
      <c r="QL343" s="419"/>
      <c r="QM343" s="419"/>
      <c r="QN343" s="419"/>
      <c r="QO343" s="419"/>
      <c r="QP343" s="419"/>
      <c r="QQ343" s="419"/>
      <c r="QR343" s="419"/>
      <c r="QS343" s="419"/>
      <c r="QT343" s="419"/>
      <c r="QU343" s="419"/>
      <c r="QV343" s="419"/>
      <c r="QW343" s="419"/>
      <c r="QX343" s="419"/>
      <c r="QY343" s="419"/>
      <c r="QZ343" s="419"/>
      <c r="RA343" s="419"/>
      <c r="RB343" s="419"/>
      <c r="RC343" s="419"/>
      <c r="RD343" s="419"/>
      <c r="RE343" s="419"/>
      <c r="RF343" s="419"/>
      <c r="RG343" s="419"/>
      <c r="RH343" s="419"/>
      <c r="RI343" s="419"/>
      <c r="RJ343" s="419"/>
      <c r="RK343" s="419"/>
      <c r="RL343" s="419"/>
      <c r="RM343" s="419"/>
      <c r="RN343" s="419"/>
      <c r="RO343" s="419"/>
      <c r="RP343" s="419"/>
      <c r="RQ343" s="419"/>
      <c r="RR343" s="419"/>
      <c r="RS343" s="419"/>
      <c r="RT343" s="419"/>
      <c r="RU343" s="419"/>
      <c r="RV343" s="419"/>
      <c r="RW343" s="419"/>
      <c r="RX343" s="419"/>
      <c r="RY343" s="419"/>
      <c r="RZ343" s="419"/>
      <c r="SA343" s="419"/>
      <c r="SB343" s="419"/>
      <c r="SC343" s="419"/>
      <c r="SD343" s="419"/>
      <c r="SE343" s="419"/>
      <c r="SF343" s="419"/>
      <c r="SG343" s="419"/>
      <c r="SH343" s="419"/>
      <c r="SI343" s="419"/>
      <c r="SJ343" s="419"/>
      <c r="SK343" s="419"/>
      <c r="SL343" s="419"/>
      <c r="SM343" s="419"/>
      <c r="SN343" s="419"/>
      <c r="SO343" s="419"/>
      <c r="SP343" s="419"/>
      <c r="SQ343" s="419"/>
      <c r="SR343" s="419"/>
      <c r="SS343" s="419"/>
      <c r="ST343" s="419"/>
      <c r="SU343" s="419"/>
      <c r="SV343" s="419"/>
      <c r="SW343" s="419"/>
      <c r="SX343" s="419"/>
      <c r="SY343" s="419"/>
      <c r="SZ343" s="419"/>
      <c r="TA343" s="419"/>
      <c r="TB343" s="419"/>
      <c r="TC343" s="419"/>
      <c r="TD343" s="419"/>
      <c r="TE343" s="419"/>
      <c r="TF343" s="419"/>
      <c r="TG343" s="419"/>
      <c r="TH343" s="419"/>
      <c r="TI343" s="419"/>
      <c r="TJ343" s="419"/>
      <c r="TK343" s="419"/>
      <c r="TL343" s="419"/>
      <c r="TM343" s="419"/>
      <c r="TN343" s="419"/>
      <c r="TO343" s="419"/>
      <c r="TP343" s="419"/>
      <c r="TQ343" s="419"/>
      <c r="TR343" s="419"/>
      <c r="TS343" s="419"/>
      <c r="TT343" s="419"/>
      <c r="TU343" s="419"/>
      <c r="TV343" s="419"/>
      <c r="TW343" s="419"/>
      <c r="TX343" s="419"/>
      <c r="TY343" s="419"/>
      <c r="TZ343" s="419"/>
      <c r="UA343" s="419"/>
      <c r="UB343" s="419"/>
      <c r="UC343" s="419"/>
      <c r="UD343" s="419"/>
      <c r="UE343" s="419"/>
      <c r="UF343" s="419"/>
      <c r="UG343" s="419"/>
      <c r="UH343" s="419"/>
      <c r="UI343" s="419"/>
      <c r="UJ343" s="419"/>
      <c r="UK343" s="419"/>
      <c r="UL343" s="419"/>
      <c r="UM343" s="419"/>
      <c r="UN343" s="419"/>
      <c r="UO343" s="419"/>
      <c r="UP343" s="419"/>
      <c r="UQ343" s="419"/>
      <c r="UR343" s="419"/>
      <c r="US343" s="419"/>
      <c r="UT343" s="419"/>
      <c r="UU343" s="419"/>
      <c r="UV343" s="419"/>
      <c r="UW343" s="419"/>
      <c r="UX343" s="419"/>
      <c r="UY343" s="419"/>
      <c r="UZ343" s="419"/>
      <c r="VA343" s="419"/>
      <c r="VB343" s="419"/>
      <c r="VC343" s="419"/>
      <c r="VD343" s="419"/>
      <c r="VE343" s="419"/>
      <c r="VF343" s="419"/>
      <c r="VG343" s="419"/>
      <c r="VH343" s="419"/>
      <c r="VI343" s="419"/>
      <c r="VJ343" s="419"/>
      <c r="VK343" s="419"/>
      <c r="VL343" s="419"/>
      <c r="VM343" s="419"/>
      <c r="VN343" s="419"/>
      <c r="VO343" s="419"/>
      <c r="VP343" s="419"/>
      <c r="VQ343" s="419"/>
      <c r="VR343" s="419"/>
      <c r="VS343" s="419"/>
      <c r="VT343" s="419"/>
      <c r="VU343" s="419"/>
      <c r="VV343" s="419"/>
      <c r="VW343" s="419"/>
      <c r="VX343" s="419"/>
      <c r="VY343" s="419"/>
      <c r="VZ343" s="419"/>
      <c r="WA343" s="419"/>
      <c r="WB343" s="419"/>
      <c r="WC343" s="419"/>
      <c r="WD343" s="419"/>
      <c r="WE343" s="419"/>
      <c r="WF343" s="419"/>
      <c r="WG343" s="419"/>
      <c r="WH343" s="419"/>
      <c r="WI343" s="419"/>
      <c r="WJ343" s="419"/>
      <c r="WK343" s="419"/>
      <c r="WL343" s="419"/>
      <c r="WM343" s="419"/>
      <c r="WN343" s="419"/>
      <c r="WO343" s="419"/>
      <c r="WP343" s="419"/>
      <c r="WQ343" s="419"/>
      <c r="WR343" s="419"/>
      <c r="WS343" s="419"/>
      <c r="WT343" s="419"/>
      <c r="WU343" s="419"/>
      <c r="WV343" s="419"/>
      <c r="WW343" s="419"/>
      <c r="WX343" s="419"/>
      <c r="WY343" s="419"/>
      <c r="WZ343" s="419"/>
      <c r="XA343" s="419"/>
      <c r="XB343" s="419"/>
      <c r="XC343" s="419"/>
      <c r="XD343" s="419"/>
      <c r="XE343" s="419"/>
      <c r="XF343" s="419"/>
      <c r="XG343" s="419"/>
      <c r="XH343" s="419"/>
      <c r="XI343" s="419"/>
      <c r="XJ343" s="419"/>
      <c r="XK343" s="419"/>
      <c r="XL343" s="419"/>
      <c r="XM343" s="419"/>
      <c r="XN343" s="419"/>
      <c r="XO343" s="419"/>
      <c r="XP343" s="419"/>
      <c r="XQ343" s="419"/>
      <c r="XR343" s="419"/>
      <c r="XS343" s="419"/>
      <c r="XT343" s="419"/>
      <c r="XU343" s="419"/>
      <c r="XV343" s="419"/>
      <c r="XW343" s="419"/>
      <c r="XX343" s="419"/>
      <c r="XY343" s="419"/>
      <c r="XZ343" s="419"/>
      <c r="YA343" s="419"/>
      <c r="YB343" s="419"/>
      <c r="YC343" s="419"/>
      <c r="YD343" s="419"/>
      <c r="YE343" s="419"/>
      <c r="YF343" s="419"/>
      <c r="YG343" s="419"/>
      <c r="YH343" s="419"/>
      <c r="YI343" s="419"/>
      <c r="YJ343" s="419"/>
      <c r="YK343" s="419"/>
      <c r="YL343" s="419"/>
      <c r="YM343" s="419"/>
      <c r="YN343" s="419"/>
      <c r="YO343" s="419"/>
      <c r="YP343" s="419"/>
      <c r="YQ343" s="419"/>
      <c r="YR343" s="419"/>
      <c r="YS343" s="419"/>
      <c r="YT343" s="419"/>
      <c r="YU343" s="419"/>
      <c r="YV343" s="419"/>
      <c r="YW343" s="419"/>
      <c r="YX343" s="419"/>
      <c r="YY343" s="419"/>
      <c r="YZ343" s="419"/>
      <c r="ZA343" s="419"/>
      <c r="ZB343" s="419"/>
      <c r="ZC343" s="419"/>
      <c r="ZD343" s="419"/>
      <c r="ZE343" s="419"/>
      <c r="ZF343" s="419"/>
      <c r="ZG343" s="419"/>
      <c r="ZH343" s="419"/>
      <c r="ZI343" s="419"/>
      <c r="ZJ343" s="419"/>
      <c r="ZK343" s="419"/>
      <c r="ZL343" s="419"/>
      <c r="ZM343" s="419"/>
      <c r="ZN343" s="419"/>
      <c r="ZO343" s="419"/>
      <c r="ZP343" s="419"/>
      <c r="ZQ343" s="419"/>
      <c r="ZR343" s="419"/>
      <c r="ZS343" s="419"/>
      <c r="ZT343" s="419"/>
      <c r="ZU343" s="419"/>
      <c r="ZV343" s="419"/>
      <c r="ZW343" s="419"/>
      <c r="ZX343" s="419"/>
      <c r="ZY343" s="419"/>
      <c r="ZZ343" s="419"/>
      <c r="AAA343" s="419"/>
      <c r="AAB343" s="419"/>
      <c r="AAC343" s="419"/>
      <c r="AAD343" s="419"/>
      <c r="AAE343" s="419"/>
      <c r="AAF343" s="419"/>
      <c r="AAG343" s="419"/>
      <c r="AAH343" s="419"/>
      <c r="AAI343" s="419"/>
      <c r="AAJ343" s="419"/>
      <c r="AAK343" s="419"/>
      <c r="AAL343" s="419"/>
      <c r="AAM343" s="419"/>
      <c r="AAN343" s="419"/>
      <c r="AAO343" s="419"/>
      <c r="AAP343" s="419"/>
      <c r="AAQ343" s="419"/>
      <c r="AAR343" s="419"/>
      <c r="AAS343" s="419"/>
      <c r="AAT343" s="419"/>
      <c r="AAU343" s="419"/>
      <c r="AAV343" s="419"/>
      <c r="AAW343" s="419"/>
      <c r="AAX343" s="419"/>
      <c r="AAY343" s="419"/>
      <c r="AAZ343" s="419"/>
      <c r="ABA343" s="419"/>
      <c r="ABB343" s="419"/>
      <c r="ABC343" s="419"/>
      <c r="ABD343" s="419"/>
      <c r="ABE343" s="419"/>
      <c r="ABF343" s="419"/>
      <c r="ABG343" s="419"/>
      <c r="ABH343" s="419"/>
      <c r="ABI343" s="419"/>
      <c r="ABJ343" s="419"/>
      <c r="ABK343" s="419"/>
      <c r="ABL343" s="419"/>
      <c r="ABM343" s="419"/>
      <c r="ABN343" s="419"/>
      <c r="ABO343" s="419"/>
      <c r="ABP343" s="419"/>
      <c r="ABQ343" s="419"/>
      <c r="ABR343" s="419"/>
      <c r="ABS343" s="419"/>
      <c r="ABT343" s="419"/>
      <c r="ABU343" s="419"/>
      <c r="ABV343" s="419"/>
      <c r="ABW343" s="419"/>
      <c r="ABX343" s="419"/>
      <c r="ABY343" s="419"/>
      <c r="ABZ343" s="419"/>
      <c r="ACA343" s="419"/>
      <c r="ACB343" s="419"/>
      <c r="ACC343" s="419"/>
      <c r="ACD343" s="419"/>
      <c r="ACE343" s="419"/>
      <c r="ACF343" s="419"/>
      <c r="ACG343" s="419"/>
      <c r="ACH343" s="419"/>
      <c r="ACI343" s="419"/>
      <c r="ACJ343" s="419"/>
      <c r="ACK343" s="419"/>
      <c r="ACL343" s="419"/>
      <c r="ACM343" s="419"/>
      <c r="ACN343" s="419"/>
      <c r="ACO343" s="419"/>
      <c r="ACP343" s="419"/>
      <c r="ACQ343" s="419"/>
      <c r="ACR343" s="419"/>
      <c r="ACS343" s="419"/>
      <c r="ACT343" s="419"/>
      <c r="ACU343" s="419"/>
      <c r="ACV343" s="419"/>
      <c r="ACW343" s="419"/>
      <c r="ACX343" s="419"/>
      <c r="ACY343" s="419"/>
      <c r="ACZ343" s="419"/>
      <c r="ADA343" s="419"/>
      <c r="ADB343" s="419"/>
      <c r="ADC343" s="419"/>
      <c r="ADD343" s="419"/>
      <c r="ADE343" s="419"/>
      <c r="ADF343" s="419"/>
      <c r="ADG343" s="419"/>
      <c r="ADH343" s="419"/>
      <c r="ADI343" s="419"/>
      <c r="ADJ343" s="419"/>
      <c r="ADK343" s="419"/>
      <c r="ADL343" s="419"/>
      <c r="ADM343" s="419"/>
      <c r="ADN343" s="419"/>
      <c r="ADO343" s="419"/>
      <c r="ADP343" s="419"/>
      <c r="ADQ343" s="419"/>
      <c r="ADR343" s="419"/>
      <c r="ADS343" s="419"/>
      <c r="ADT343" s="419"/>
      <c r="ADU343" s="419"/>
      <c r="ADV343" s="419"/>
      <c r="ADW343" s="419"/>
      <c r="ADX343" s="419"/>
      <c r="ADY343" s="419"/>
      <c r="ADZ343" s="419"/>
      <c r="AEA343" s="419"/>
      <c r="AEB343" s="419"/>
      <c r="AEC343" s="419"/>
      <c r="AED343" s="419"/>
      <c r="AEE343" s="419"/>
      <c r="AEF343" s="419"/>
      <c r="AEG343" s="419"/>
      <c r="AEH343" s="419"/>
      <c r="AEI343" s="419"/>
      <c r="AEJ343" s="419"/>
      <c r="AEK343" s="419"/>
      <c r="AEL343" s="419"/>
      <c r="AEM343" s="419"/>
      <c r="AEN343" s="419"/>
      <c r="AEO343" s="419"/>
      <c r="AEP343" s="419"/>
      <c r="AEQ343" s="419"/>
      <c r="AER343" s="419"/>
      <c r="AES343" s="419"/>
      <c r="AET343" s="419"/>
      <c r="AEU343" s="419"/>
      <c r="AEV343" s="419"/>
      <c r="AEW343" s="419"/>
      <c r="AEX343" s="419"/>
      <c r="AEY343" s="419"/>
      <c r="AEZ343" s="419"/>
      <c r="AFA343" s="419"/>
      <c r="AFB343" s="419"/>
      <c r="AFC343" s="419"/>
      <c r="AFD343" s="419"/>
      <c r="AFE343" s="419"/>
      <c r="AFF343" s="419"/>
      <c r="AFG343" s="419"/>
      <c r="AFH343" s="419"/>
      <c r="AFI343" s="419"/>
      <c r="AFJ343" s="419"/>
      <c r="AFK343" s="419"/>
      <c r="AFL343" s="419"/>
      <c r="AFM343" s="419"/>
      <c r="AFN343" s="419"/>
      <c r="AFO343" s="419"/>
      <c r="AFP343" s="419"/>
      <c r="AFQ343" s="419"/>
      <c r="AFR343" s="419"/>
      <c r="AFS343" s="419"/>
      <c r="AFT343" s="419"/>
      <c r="AFU343" s="419"/>
      <c r="AFV343" s="419"/>
      <c r="AFW343" s="419"/>
      <c r="AFX343" s="419"/>
      <c r="AFY343" s="419"/>
      <c r="AFZ343" s="419"/>
      <c r="AGA343" s="419"/>
      <c r="AGB343" s="419"/>
      <c r="AGC343" s="419"/>
      <c r="AGD343" s="419"/>
      <c r="AGE343" s="419"/>
      <c r="AGF343" s="419"/>
      <c r="AGG343" s="419"/>
      <c r="AGH343" s="419"/>
      <c r="AGI343" s="419"/>
      <c r="AGJ343" s="419"/>
      <c r="AGK343" s="419"/>
      <c r="AGL343" s="419"/>
      <c r="AGM343" s="419"/>
      <c r="AGN343" s="419"/>
      <c r="AGO343" s="419"/>
      <c r="AGP343" s="419"/>
      <c r="AGQ343" s="419"/>
      <c r="AGR343" s="419"/>
      <c r="AGS343" s="419"/>
      <c r="AGT343" s="419"/>
      <c r="AGU343" s="419"/>
      <c r="AGV343" s="419"/>
      <c r="AGW343" s="419"/>
      <c r="AGX343" s="419"/>
      <c r="AGY343" s="419"/>
      <c r="AGZ343" s="419"/>
      <c r="AHA343" s="419"/>
      <c r="AHB343" s="419"/>
      <c r="AHC343" s="419"/>
      <c r="AHD343" s="419"/>
      <c r="AHE343" s="419"/>
      <c r="AHF343" s="419"/>
      <c r="AHG343" s="419"/>
      <c r="AHH343" s="419"/>
      <c r="AHI343" s="419"/>
      <c r="AHJ343" s="419"/>
      <c r="AHK343" s="419"/>
      <c r="AHL343" s="419"/>
      <c r="AHM343" s="419"/>
      <c r="AHN343" s="419"/>
      <c r="AHO343" s="419"/>
      <c r="AHP343" s="419"/>
      <c r="AHQ343" s="419"/>
      <c r="AHR343" s="419"/>
      <c r="AHS343" s="419"/>
      <c r="AHT343" s="419"/>
      <c r="AHU343" s="419"/>
      <c r="AHV343" s="419"/>
      <c r="AHW343" s="419"/>
      <c r="AHX343" s="419"/>
      <c r="AHY343" s="419"/>
      <c r="AHZ343" s="419"/>
      <c r="AIA343" s="419"/>
      <c r="AIB343" s="419"/>
      <c r="AIC343" s="419"/>
      <c r="AID343" s="419"/>
      <c r="AIE343" s="419"/>
      <c r="AIF343" s="419"/>
      <c r="AIG343" s="419"/>
      <c r="AIH343" s="419"/>
      <c r="AII343" s="419"/>
      <c r="AIJ343" s="419"/>
      <c r="AIK343" s="419"/>
      <c r="AIL343" s="419"/>
      <c r="AIM343" s="419"/>
      <c r="AIN343" s="419"/>
      <c r="AIO343" s="419"/>
      <c r="AIP343" s="419"/>
      <c r="AIQ343" s="419"/>
      <c r="AIR343" s="419"/>
      <c r="AIS343" s="419"/>
      <c r="AIT343" s="419"/>
      <c r="AIU343" s="419"/>
      <c r="AIV343" s="419"/>
      <c r="AIW343" s="419"/>
      <c r="AIX343" s="419"/>
      <c r="AIY343" s="419"/>
      <c r="AIZ343" s="419"/>
      <c r="AJA343" s="419"/>
      <c r="AJB343" s="419"/>
      <c r="AJC343" s="419"/>
      <c r="AJD343" s="419"/>
      <c r="AJE343" s="419"/>
      <c r="AJF343" s="419"/>
      <c r="AJG343" s="419"/>
      <c r="AJH343" s="419"/>
      <c r="AJI343" s="419"/>
      <c r="AJJ343" s="419"/>
      <c r="AJK343" s="419"/>
      <c r="AJL343" s="419"/>
      <c r="AJM343" s="419"/>
      <c r="AJN343" s="419"/>
      <c r="AJO343" s="419"/>
      <c r="AJP343" s="419"/>
      <c r="AJQ343" s="419"/>
      <c r="AJR343" s="419"/>
      <c r="AJS343" s="419"/>
      <c r="AJT343" s="419"/>
      <c r="AJU343" s="419"/>
      <c r="AJV343" s="419"/>
      <c r="AJW343" s="419"/>
      <c r="AJX343" s="419"/>
      <c r="AJY343" s="419"/>
      <c r="AJZ343" s="419"/>
      <c r="AKA343" s="419"/>
      <c r="AKB343" s="419"/>
      <c r="AKC343" s="419"/>
      <c r="AKD343" s="419"/>
      <c r="AKE343" s="419"/>
      <c r="AKF343" s="419"/>
      <c r="AKG343" s="419"/>
      <c r="AKH343" s="419"/>
      <c r="AKI343" s="419"/>
      <c r="AKJ343" s="419"/>
      <c r="AKK343" s="419"/>
      <c r="AKL343" s="419"/>
      <c r="AKM343" s="419"/>
      <c r="AKN343" s="419"/>
      <c r="AKO343" s="419"/>
      <c r="AKP343" s="419"/>
      <c r="AKQ343" s="419"/>
      <c r="AKR343" s="419"/>
      <c r="AKS343" s="419"/>
      <c r="AKT343" s="419"/>
      <c r="AKU343" s="419"/>
      <c r="AKV343" s="419"/>
      <c r="AKW343" s="419"/>
      <c r="AKX343" s="419"/>
      <c r="AKY343" s="419"/>
      <c r="AKZ343" s="419"/>
      <c r="ALA343" s="419"/>
      <c r="ALB343" s="419"/>
      <c r="ALC343" s="419"/>
      <c r="ALD343" s="419"/>
      <c r="ALE343" s="419"/>
      <c r="ALF343" s="419"/>
      <c r="ALG343" s="419"/>
      <c r="ALH343" s="419"/>
      <c r="ALI343" s="419"/>
      <c r="ALJ343" s="419"/>
      <c r="ALK343" s="419"/>
      <c r="ALL343" s="419"/>
      <c r="ALM343" s="419"/>
      <c r="ALN343" s="419"/>
      <c r="ALO343" s="419"/>
      <c r="ALP343" s="419"/>
      <c r="ALQ343" s="419"/>
      <c r="ALR343" s="419"/>
      <c r="ALS343" s="419"/>
      <c r="ALT343" s="419"/>
      <c r="ALU343" s="419"/>
      <c r="ALV343" s="419"/>
      <c r="ALW343" s="419"/>
      <c r="ALX343" s="419"/>
      <c r="ALY343" s="419"/>
      <c r="ALZ343" s="419"/>
      <c r="AMA343" s="419"/>
      <c r="AMB343" s="419"/>
      <c r="AMC343" s="419"/>
      <c r="AMD343" s="419"/>
      <c r="AME343" s="419"/>
      <c r="AMF343" s="419"/>
      <c r="AMG343" s="419"/>
      <c r="AMH343" s="419"/>
      <c r="AMI343" s="419"/>
      <c r="AMJ343" s="419"/>
      <c r="AMK343" s="419"/>
      <c r="AML343" s="419"/>
      <c r="AMM343" s="419"/>
      <c r="AMN343" s="419"/>
      <c r="AMO343" s="419"/>
      <c r="AMP343" s="419"/>
      <c r="AMQ343" s="419"/>
      <c r="AMR343" s="419"/>
      <c r="AMS343" s="419"/>
      <c r="AMT343" s="419"/>
      <c r="AMU343" s="419"/>
      <c r="AMV343" s="419"/>
      <c r="AMW343" s="419"/>
      <c r="AMX343" s="419"/>
      <c r="AMY343" s="419"/>
      <c r="AMZ343" s="419"/>
      <c r="ANA343" s="419"/>
      <c r="ANB343" s="419"/>
      <c r="ANC343" s="419"/>
      <c r="AND343" s="419"/>
      <c r="ANE343" s="419"/>
      <c r="ANF343" s="419"/>
      <c r="ANG343" s="419"/>
      <c r="ANH343" s="419"/>
      <c r="ANI343" s="419"/>
      <c r="ANJ343" s="419"/>
      <c r="ANK343" s="419"/>
      <c r="ANL343" s="419"/>
      <c r="ANM343" s="419"/>
      <c r="ANN343" s="419"/>
      <c r="ANO343" s="419"/>
      <c r="ANP343" s="419"/>
      <c r="ANQ343" s="419"/>
      <c r="ANR343" s="419"/>
      <c r="ANS343" s="419"/>
      <c r="ANT343" s="419"/>
      <c r="ANU343" s="419"/>
      <c r="ANV343" s="419"/>
      <c r="ANW343" s="419"/>
      <c r="ANX343" s="419"/>
      <c r="ANY343" s="419"/>
      <c r="ANZ343" s="419"/>
      <c r="AOA343" s="419"/>
      <c r="AOB343" s="419"/>
      <c r="AOC343" s="419"/>
      <c r="AOD343" s="419"/>
      <c r="AOE343" s="419"/>
      <c r="AOF343" s="419"/>
      <c r="AOG343" s="419"/>
      <c r="AOH343" s="419"/>
      <c r="AOI343" s="419"/>
      <c r="AOJ343" s="419"/>
      <c r="AOK343" s="419"/>
      <c r="AOL343" s="419"/>
      <c r="AOM343" s="419"/>
      <c r="AON343" s="419"/>
      <c r="AOO343" s="419"/>
      <c r="AOP343" s="419"/>
      <c r="AOQ343" s="419"/>
      <c r="AOR343" s="419"/>
      <c r="AOS343" s="419"/>
      <c r="AOT343" s="419"/>
      <c r="AOU343" s="419"/>
      <c r="AOV343" s="419"/>
      <c r="AOW343" s="419"/>
      <c r="AOX343" s="419"/>
      <c r="AOY343" s="419"/>
      <c r="AOZ343" s="419"/>
      <c r="APA343" s="419"/>
      <c r="APB343" s="419"/>
      <c r="APC343" s="419"/>
      <c r="APD343" s="419"/>
      <c r="APE343" s="419"/>
      <c r="APF343" s="419"/>
      <c r="APG343" s="419"/>
      <c r="APH343" s="419"/>
      <c r="API343" s="419"/>
      <c r="APJ343" s="419"/>
      <c r="APK343" s="419"/>
      <c r="APL343" s="419"/>
      <c r="APM343" s="419"/>
      <c r="APN343" s="419"/>
      <c r="APO343" s="419"/>
      <c r="APP343" s="419"/>
      <c r="APQ343" s="419"/>
      <c r="APR343" s="419"/>
      <c r="APS343" s="419"/>
      <c r="APT343" s="419"/>
      <c r="APU343" s="419"/>
      <c r="APV343" s="419"/>
      <c r="APW343" s="419"/>
      <c r="APX343" s="419"/>
      <c r="APY343" s="419"/>
      <c r="APZ343" s="419"/>
      <c r="AQA343" s="419"/>
      <c r="AQB343" s="419"/>
      <c r="AQC343" s="419"/>
      <c r="AQD343" s="419"/>
      <c r="AQE343" s="419"/>
      <c r="AQF343" s="419"/>
      <c r="AQG343" s="419"/>
      <c r="AQH343" s="419"/>
      <c r="AQI343" s="419"/>
      <c r="AQJ343" s="419"/>
      <c r="AQK343" s="419"/>
      <c r="AQL343" s="419"/>
      <c r="AQM343" s="419"/>
      <c r="AQN343" s="419"/>
      <c r="AQO343" s="419"/>
      <c r="AQP343" s="419"/>
      <c r="AQQ343" s="419"/>
      <c r="AQR343" s="419"/>
      <c r="AQS343" s="419"/>
      <c r="AQT343" s="419"/>
      <c r="AQU343" s="419"/>
      <c r="AQV343" s="419"/>
      <c r="AQW343" s="419"/>
      <c r="AQX343" s="419"/>
      <c r="AQY343" s="419"/>
      <c r="AQZ343" s="419"/>
      <c r="ARA343" s="419"/>
      <c r="ARB343" s="419"/>
      <c r="ARC343" s="419"/>
      <c r="ARD343" s="419"/>
      <c r="ARE343" s="419"/>
      <c r="ARF343" s="419"/>
      <c r="ARG343" s="419"/>
      <c r="ARH343" s="419"/>
      <c r="ARI343" s="419"/>
      <c r="ARJ343" s="419"/>
      <c r="ARK343" s="419"/>
      <c r="ARL343" s="419"/>
      <c r="ARM343" s="419"/>
      <c r="ARN343" s="419"/>
      <c r="ARO343" s="419"/>
      <c r="ARP343" s="419"/>
      <c r="ARQ343" s="419"/>
      <c r="ARR343" s="419"/>
      <c r="ARS343" s="419"/>
      <c r="ART343" s="419"/>
      <c r="ARU343" s="419"/>
      <c r="ARV343" s="419"/>
      <c r="ARW343" s="419"/>
      <c r="ARX343" s="419"/>
      <c r="ARY343" s="419"/>
      <c r="ARZ343" s="419"/>
      <c r="ASA343" s="419"/>
      <c r="ASB343" s="419"/>
      <c r="ASC343" s="419"/>
      <c r="ASD343" s="419"/>
      <c r="ASE343" s="419"/>
      <c r="ASF343" s="419"/>
      <c r="ASG343" s="419"/>
      <c r="ASH343" s="419"/>
      <c r="ASI343" s="419"/>
      <c r="ASJ343" s="419"/>
      <c r="ASK343" s="419"/>
      <c r="ASL343" s="419"/>
      <c r="ASM343" s="419"/>
      <c r="ASN343" s="419"/>
      <c r="ASO343" s="419"/>
      <c r="ASP343" s="419"/>
      <c r="ASQ343" s="419"/>
      <c r="ASR343" s="419"/>
      <c r="ASS343" s="419"/>
      <c r="AST343" s="419"/>
      <c r="ASU343" s="419"/>
      <c r="ASV343" s="419"/>
      <c r="ASW343" s="419"/>
      <c r="ASX343" s="419"/>
      <c r="ASY343" s="419"/>
      <c r="ASZ343" s="419"/>
      <c r="ATA343" s="419"/>
      <c r="ATB343" s="419"/>
      <c r="ATC343" s="419"/>
      <c r="ATD343" s="419"/>
      <c r="ATE343" s="419"/>
      <c r="ATF343" s="419"/>
      <c r="ATG343" s="419"/>
      <c r="ATH343" s="419"/>
      <c r="ATI343" s="419"/>
      <c r="ATJ343" s="419"/>
      <c r="ATK343" s="419"/>
      <c r="ATL343" s="419"/>
      <c r="ATM343" s="419"/>
      <c r="ATN343" s="419"/>
      <c r="ATO343" s="419"/>
      <c r="ATP343" s="419"/>
      <c r="ATQ343" s="419"/>
      <c r="ATR343" s="419"/>
      <c r="ATS343" s="419"/>
      <c r="ATT343" s="419"/>
      <c r="ATU343" s="419"/>
      <c r="ATV343" s="419"/>
      <c r="ATW343" s="419"/>
      <c r="ATX343" s="419"/>
      <c r="ATY343" s="419"/>
      <c r="ATZ343" s="419"/>
      <c r="AUA343" s="419"/>
      <c r="AUB343" s="419"/>
      <c r="AUC343" s="419"/>
      <c r="AUD343" s="419"/>
      <c r="AUE343" s="419"/>
      <c r="AUF343" s="419"/>
      <c r="AUG343" s="419"/>
      <c r="AUH343" s="419"/>
      <c r="AUI343" s="419"/>
      <c r="AUJ343" s="419"/>
      <c r="AUK343" s="419"/>
      <c r="AUL343" s="419"/>
      <c r="AUM343" s="419"/>
      <c r="AUN343" s="419"/>
      <c r="AUO343" s="419"/>
      <c r="AUP343" s="419"/>
      <c r="AUQ343" s="419"/>
      <c r="AUR343" s="419"/>
      <c r="AUS343" s="419"/>
      <c r="AUT343" s="419"/>
      <c r="AUU343" s="419"/>
      <c r="AUV343" s="419"/>
      <c r="AUW343" s="419"/>
      <c r="AUX343" s="419"/>
      <c r="AUY343" s="419"/>
      <c r="AUZ343" s="419"/>
      <c r="AVA343" s="419"/>
      <c r="AVB343" s="419"/>
      <c r="AVC343" s="419"/>
      <c r="AVD343" s="419"/>
      <c r="AVE343" s="419"/>
      <c r="AVF343" s="419"/>
      <c r="AVG343" s="419"/>
      <c r="AVH343" s="419"/>
      <c r="AVI343" s="419"/>
      <c r="AVJ343" s="419"/>
      <c r="AVK343" s="419"/>
      <c r="AVL343" s="419"/>
      <c r="AVM343" s="419"/>
      <c r="AVN343" s="419"/>
      <c r="AVO343" s="419"/>
      <c r="AVP343" s="419"/>
      <c r="AVQ343" s="419"/>
      <c r="AVR343" s="419"/>
      <c r="AVS343" s="419"/>
      <c r="AVT343" s="419"/>
      <c r="AVU343" s="419"/>
      <c r="AVV343" s="419"/>
      <c r="AVW343" s="419"/>
      <c r="AVX343" s="419"/>
      <c r="AVY343" s="419"/>
      <c r="AVZ343" s="419"/>
      <c r="AWA343" s="419"/>
      <c r="AWB343" s="419"/>
      <c r="AWC343" s="419"/>
      <c r="AWD343" s="419"/>
      <c r="AWE343" s="419"/>
      <c r="AWF343" s="419"/>
      <c r="AWG343" s="419"/>
      <c r="AWH343" s="419"/>
      <c r="AWI343" s="419"/>
      <c r="AWJ343" s="419"/>
      <c r="AWK343" s="419"/>
      <c r="AWL343" s="419"/>
      <c r="AWM343" s="419"/>
      <c r="AWN343" s="419"/>
      <c r="AWO343" s="419"/>
      <c r="AWP343" s="419"/>
      <c r="AWQ343" s="419"/>
      <c r="AWR343" s="419"/>
      <c r="AWS343" s="419"/>
      <c r="AWT343" s="419"/>
      <c r="AWU343" s="419"/>
      <c r="AWV343" s="419"/>
      <c r="AWW343" s="419"/>
      <c r="AWX343" s="419"/>
      <c r="AWY343" s="419"/>
      <c r="AWZ343" s="419"/>
      <c r="AXA343" s="419"/>
      <c r="AXB343" s="419"/>
      <c r="AXC343" s="419"/>
      <c r="AXD343" s="419"/>
      <c r="AXE343" s="419"/>
      <c r="AXF343" s="419"/>
      <c r="AXG343" s="419"/>
      <c r="AXH343" s="419"/>
      <c r="AXI343" s="419"/>
      <c r="AXJ343" s="419"/>
      <c r="AXK343" s="419"/>
      <c r="AXL343" s="419"/>
      <c r="AXM343" s="419"/>
      <c r="AXN343" s="419"/>
      <c r="AXO343" s="419"/>
      <c r="AXP343" s="419"/>
      <c r="AXQ343" s="419"/>
      <c r="AXR343" s="419"/>
      <c r="AXS343" s="419"/>
      <c r="AXT343" s="419"/>
      <c r="AXU343" s="419"/>
      <c r="AXV343" s="419"/>
      <c r="AXW343" s="419"/>
      <c r="AXX343" s="419"/>
      <c r="AXY343" s="419"/>
      <c r="AXZ343" s="419"/>
      <c r="AYA343" s="419"/>
      <c r="AYB343" s="419"/>
      <c r="AYC343" s="419"/>
      <c r="AYD343" s="419"/>
      <c r="AYE343" s="419"/>
      <c r="AYF343" s="419"/>
      <c r="AYG343" s="419"/>
      <c r="AYH343" s="419"/>
      <c r="AYI343" s="419"/>
      <c r="AYJ343" s="419"/>
      <c r="AYK343" s="419"/>
      <c r="AYL343" s="419"/>
      <c r="AYM343" s="419"/>
      <c r="AYN343" s="419"/>
      <c r="AYO343" s="419"/>
      <c r="AYP343" s="419"/>
      <c r="AYQ343" s="419"/>
      <c r="AYR343" s="419"/>
      <c r="AYS343" s="419"/>
      <c r="AYT343" s="419"/>
      <c r="AYU343" s="419"/>
      <c r="AYV343" s="419"/>
      <c r="AYW343" s="419"/>
      <c r="AYX343" s="419"/>
      <c r="AYY343" s="419"/>
      <c r="AYZ343" s="419"/>
      <c r="AZA343" s="419"/>
      <c r="AZB343" s="419"/>
      <c r="AZC343" s="419"/>
      <c r="AZD343" s="419"/>
      <c r="AZE343" s="419"/>
      <c r="AZF343" s="419"/>
      <c r="AZG343" s="419"/>
      <c r="AZH343" s="419"/>
      <c r="AZI343" s="419"/>
      <c r="AZJ343" s="419"/>
      <c r="AZK343" s="419"/>
      <c r="AZL343" s="419"/>
      <c r="AZM343" s="419"/>
      <c r="AZN343" s="419"/>
      <c r="AZO343" s="419"/>
      <c r="AZP343" s="419"/>
      <c r="AZQ343" s="419"/>
      <c r="AZR343" s="419"/>
      <c r="AZS343" s="419"/>
      <c r="AZT343" s="419"/>
      <c r="AZU343" s="419"/>
      <c r="AZV343" s="419"/>
      <c r="AZW343" s="419"/>
      <c r="AZX343" s="419"/>
      <c r="AZY343" s="419"/>
      <c r="AZZ343" s="419"/>
      <c r="BAA343" s="419"/>
      <c r="BAB343" s="419"/>
      <c r="BAC343" s="419"/>
      <c r="BAD343" s="419"/>
      <c r="BAE343" s="419"/>
      <c r="BAF343" s="419"/>
      <c r="BAG343" s="419"/>
      <c r="BAH343" s="419"/>
      <c r="BAI343" s="419"/>
      <c r="BAJ343" s="419"/>
      <c r="BAK343" s="419"/>
      <c r="BAL343" s="419"/>
      <c r="BAM343" s="419"/>
      <c r="BAN343" s="419"/>
      <c r="BAO343" s="419"/>
      <c r="BAP343" s="419"/>
      <c r="BAQ343" s="419"/>
      <c r="BAR343" s="419"/>
      <c r="BAS343" s="419"/>
      <c r="BAT343" s="419"/>
      <c r="BAU343" s="419"/>
      <c r="BAV343" s="419"/>
      <c r="BAW343" s="419"/>
      <c r="BAX343" s="419"/>
      <c r="BAY343" s="419"/>
      <c r="BAZ343" s="419"/>
      <c r="BBA343" s="419"/>
      <c r="BBB343" s="419"/>
      <c r="BBC343" s="419"/>
      <c r="BBD343" s="419"/>
      <c r="BBE343" s="419"/>
      <c r="BBF343" s="419"/>
      <c r="BBG343" s="419"/>
      <c r="BBH343" s="419"/>
      <c r="BBI343" s="419"/>
      <c r="BBJ343" s="419"/>
      <c r="BBK343" s="419"/>
      <c r="BBL343" s="419"/>
      <c r="BBM343" s="419"/>
      <c r="BBN343" s="419"/>
      <c r="BBO343" s="419"/>
      <c r="BBP343" s="419"/>
      <c r="BBQ343" s="419"/>
      <c r="BBR343" s="419"/>
      <c r="BBS343" s="419"/>
      <c r="BBT343" s="419"/>
      <c r="BBU343" s="419"/>
      <c r="BBV343" s="419"/>
      <c r="BBW343" s="419"/>
      <c r="BBX343" s="419"/>
      <c r="BBY343" s="419"/>
      <c r="BBZ343" s="419"/>
      <c r="BCA343" s="419"/>
      <c r="BCB343" s="419"/>
      <c r="BCC343" s="419"/>
      <c r="BCD343" s="419"/>
      <c r="BCE343" s="419"/>
      <c r="BCF343" s="419"/>
      <c r="BCG343" s="419"/>
      <c r="BCH343" s="419"/>
      <c r="BCI343" s="419"/>
      <c r="BCJ343" s="419"/>
      <c r="BCK343" s="419"/>
      <c r="BCL343" s="419"/>
      <c r="BCM343" s="419"/>
      <c r="BCN343" s="419"/>
      <c r="BCO343" s="419"/>
      <c r="BCP343" s="419"/>
      <c r="BCQ343" s="419"/>
      <c r="BCR343" s="419"/>
      <c r="BCS343" s="419"/>
      <c r="BCT343" s="419"/>
      <c r="BCU343" s="419"/>
      <c r="BCV343" s="419"/>
      <c r="BCW343" s="419"/>
      <c r="BCX343" s="419"/>
      <c r="BCY343" s="419"/>
      <c r="BCZ343" s="419"/>
      <c r="BDA343" s="419"/>
      <c r="BDB343" s="419"/>
      <c r="BDC343" s="419"/>
      <c r="BDD343" s="419"/>
      <c r="BDE343" s="419"/>
      <c r="BDF343" s="419"/>
      <c r="BDG343" s="419"/>
      <c r="BDH343" s="419"/>
      <c r="BDI343" s="419"/>
      <c r="BDJ343" s="419"/>
      <c r="BDK343" s="419"/>
      <c r="BDL343" s="419"/>
      <c r="BDM343" s="419"/>
      <c r="BDN343" s="419"/>
      <c r="BDO343" s="419"/>
      <c r="BDP343" s="419"/>
      <c r="BDQ343" s="419"/>
      <c r="BDR343" s="419"/>
      <c r="BDS343" s="419"/>
      <c r="BDT343" s="419"/>
      <c r="BDU343" s="419"/>
      <c r="BDV343" s="419"/>
      <c r="BDW343" s="419"/>
      <c r="BDX343" s="419"/>
      <c r="BDY343" s="419"/>
      <c r="BDZ343" s="419"/>
      <c r="BEA343" s="419"/>
      <c r="BEB343" s="419"/>
      <c r="BEC343" s="419"/>
      <c r="BED343" s="419"/>
      <c r="BEE343" s="419"/>
      <c r="BEF343" s="419"/>
      <c r="BEG343" s="419"/>
      <c r="BEH343" s="419"/>
      <c r="BEI343" s="419"/>
      <c r="BEJ343" s="419"/>
      <c r="BEK343" s="419"/>
      <c r="BEL343" s="419"/>
      <c r="BEM343" s="419"/>
      <c r="BEN343" s="419"/>
      <c r="BEO343" s="419"/>
      <c r="BEP343" s="419"/>
      <c r="BEQ343" s="419"/>
      <c r="BER343" s="419"/>
      <c r="BES343" s="419"/>
      <c r="BET343" s="419"/>
      <c r="BEU343" s="419"/>
      <c r="BEV343" s="419"/>
      <c r="BEW343" s="419"/>
      <c r="BEX343" s="419"/>
      <c r="BEY343" s="419"/>
      <c r="BEZ343" s="419"/>
      <c r="BFA343" s="419"/>
      <c r="BFB343" s="419"/>
      <c r="BFC343" s="419"/>
      <c r="BFD343" s="419"/>
      <c r="BFE343" s="419"/>
      <c r="BFF343" s="419"/>
      <c r="BFG343" s="419"/>
      <c r="BFH343" s="419"/>
      <c r="BFI343" s="419"/>
      <c r="BFJ343" s="419"/>
      <c r="BFK343" s="419"/>
      <c r="BFL343" s="419"/>
      <c r="BFM343" s="419"/>
      <c r="BFN343" s="419"/>
      <c r="BFO343" s="419"/>
      <c r="BFP343" s="419"/>
      <c r="BFQ343" s="419"/>
      <c r="BFR343" s="419"/>
      <c r="BFS343" s="419"/>
      <c r="BFT343" s="419"/>
      <c r="BFU343" s="419"/>
      <c r="BFV343" s="419"/>
      <c r="BFW343" s="419"/>
      <c r="BFX343" s="419"/>
      <c r="BFY343" s="419"/>
      <c r="BFZ343" s="419"/>
      <c r="BGA343" s="419"/>
      <c r="BGB343" s="419"/>
      <c r="BGC343" s="419"/>
      <c r="BGD343" s="419"/>
      <c r="BGE343" s="419"/>
      <c r="BGF343" s="419"/>
      <c r="BGG343" s="419"/>
      <c r="BGH343" s="419"/>
      <c r="BGI343" s="419"/>
      <c r="BGJ343" s="419"/>
      <c r="BGK343" s="419"/>
      <c r="BGL343" s="419"/>
      <c r="BGM343" s="419"/>
      <c r="BGN343" s="419"/>
      <c r="BGO343" s="419"/>
      <c r="BGP343" s="419"/>
      <c r="BGQ343" s="419"/>
      <c r="BGR343" s="419"/>
      <c r="BGS343" s="419"/>
      <c r="BGT343" s="419"/>
      <c r="BGU343" s="419"/>
      <c r="BGV343" s="419"/>
      <c r="BGW343" s="419"/>
      <c r="BGX343" s="419"/>
      <c r="BGY343" s="419"/>
      <c r="BGZ343" s="419"/>
      <c r="BHA343" s="419"/>
      <c r="BHB343" s="419"/>
      <c r="BHC343" s="419"/>
      <c r="BHD343" s="419"/>
      <c r="BHE343" s="419"/>
      <c r="BHF343" s="419"/>
      <c r="BHG343" s="419"/>
      <c r="BHH343" s="419"/>
      <c r="BHI343" s="419"/>
      <c r="BHJ343" s="419"/>
      <c r="BHK343" s="419"/>
      <c r="BHL343" s="419"/>
      <c r="BHM343" s="419"/>
      <c r="BHN343" s="419"/>
      <c r="BHO343" s="419"/>
      <c r="BHP343" s="419"/>
      <c r="BHQ343" s="419"/>
      <c r="BHR343" s="419"/>
      <c r="BHS343" s="419"/>
      <c r="BHT343" s="419"/>
      <c r="BHU343" s="419"/>
      <c r="BHV343" s="419"/>
      <c r="BHW343" s="419"/>
      <c r="BHX343" s="419"/>
      <c r="BHY343" s="419"/>
      <c r="BHZ343" s="419"/>
      <c r="BIA343" s="419"/>
      <c r="BIB343" s="419"/>
      <c r="BIC343" s="419"/>
      <c r="BID343" s="419"/>
      <c r="BIE343" s="419"/>
      <c r="BIF343" s="419"/>
      <c r="BIG343" s="419"/>
      <c r="BIH343" s="419"/>
      <c r="BII343" s="419"/>
      <c r="BIJ343" s="419"/>
      <c r="BIK343" s="419"/>
      <c r="BIL343" s="419"/>
      <c r="BIM343" s="419"/>
      <c r="BIN343" s="419"/>
      <c r="BIO343" s="419"/>
      <c r="BIP343" s="419"/>
      <c r="BIQ343" s="419"/>
      <c r="BIR343" s="419"/>
      <c r="BIS343" s="419"/>
      <c r="BIT343" s="419"/>
      <c r="BIU343" s="419"/>
      <c r="BIV343" s="419"/>
      <c r="BIW343" s="419"/>
      <c r="BIX343" s="419"/>
      <c r="BIY343" s="419"/>
      <c r="BIZ343" s="419"/>
      <c r="BJA343" s="419"/>
      <c r="BJB343" s="419"/>
      <c r="BJC343" s="419"/>
      <c r="BJD343" s="419"/>
      <c r="BJE343" s="419"/>
      <c r="BJF343" s="419"/>
      <c r="BJG343" s="419"/>
      <c r="BJH343" s="419"/>
      <c r="BJI343" s="419"/>
      <c r="BJJ343" s="419"/>
      <c r="BJK343" s="419"/>
      <c r="BJL343" s="419"/>
      <c r="BJM343" s="419"/>
      <c r="BJN343" s="419"/>
      <c r="BJO343" s="419"/>
      <c r="BJP343" s="419"/>
      <c r="BJQ343" s="419"/>
      <c r="BJR343" s="419"/>
      <c r="BJS343" s="419"/>
      <c r="BJT343" s="419"/>
      <c r="BJU343" s="419"/>
      <c r="BJV343" s="419"/>
      <c r="BJW343" s="419"/>
      <c r="BJX343" s="419"/>
      <c r="BJY343" s="419"/>
      <c r="BJZ343" s="419"/>
      <c r="BKA343" s="419"/>
      <c r="BKB343" s="419"/>
      <c r="BKC343" s="419"/>
      <c r="BKD343" s="419"/>
      <c r="BKE343" s="419"/>
      <c r="BKF343" s="419"/>
      <c r="BKG343" s="419"/>
      <c r="BKH343" s="419"/>
      <c r="BKI343" s="419"/>
      <c r="BKJ343" s="419"/>
      <c r="BKK343" s="419"/>
      <c r="BKL343" s="419"/>
      <c r="BKM343" s="419"/>
      <c r="BKN343" s="419"/>
      <c r="BKO343" s="419"/>
      <c r="BKP343" s="419"/>
      <c r="BKQ343" s="419"/>
      <c r="BKR343" s="419"/>
      <c r="BKS343" s="419"/>
      <c r="BKT343" s="419"/>
      <c r="BKU343" s="419"/>
      <c r="BKV343" s="419"/>
      <c r="BKW343" s="419"/>
      <c r="BKX343" s="419"/>
      <c r="BKY343" s="419"/>
      <c r="BKZ343" s="419"/>
      <c r="BLA343" s="419"/>
      <c r="BLB343" s="419"/>
      <c r="BLC343" s="419"/>
      <c r="BLD343" s="419"/>
      <c r="BLE343" s="419"/>
      <c r="BLF343" s="419"/>
      <c r="BLG343" s="419"/>
      <c r="BLH343" s="419"/>
      <c r="BLI343" s="419"/>
      <c r="BLJ343" s="419"/>
      <c r="BLK343" s="419"/>
      <c r="BLL343" s="419"/>
      <c r="BLM343" s="419"/>
      <c r="BLN343" s="419"/>
      <c r="BLO343" s="419"/>
      <c r="BLP343" s="419"/>
      <c r="BLQ343" s="419"/>
      <c r="BLR343" s="419"/>
      <c r="BLS343" s="419"/>
      <c r="BLT343" s="419"/>
      <c r="BLU343" s="419"/>
      <c r="BLV343" s="419"/>
      <c r="BLW343" s="419"/>
      <c r="BLX343" s="419"/>
      <c r="BLY343" s="419"/>
      <c r="BLZ343" s="419"/>
      <c r="BMA343" s="419"/>
      <c r="BMB343" s="419"/>
      <c r="BMC343" s="419"/>
      <c r="BMD343" s="419"/>
      <c r="BME343" s="419"/>
      <c r="BMF343" s="419"/>
      <c r="BMG343" s="419"/>
      <c r="BMH343" s="419"/>
      <c r="BMI343" s="419"/>
      <c r="BMJ343" s="419"/>
      <c r="BMK343" s="419"/>
      <c r="BML343" s="419"/>
      <c r="BMM343" s="419"/>
      <c r="BMN343" s="419"/>
      <c r="BMO343" s="419"/>
      <c r="BMP343" s="419"/>
      <c r="BMQ343" s="419"/>
      <c r="BMR343" s="419"/>
      <c r="BMS343" s="419"/>
      <c r="BMT343" s="419"/>
      <c r="BMU343" s="419"/>
      <c r="BMV343" s="419"/>
      <c r="BMW343" s="419"/>
      <c r="BMX343" s="419"/>
      <c r="BMY343" s="419"/>
      <c r="BMZ343" s="419"/>
      <c r="BNA343" s="419"/>
      <c r="BNB343" s="419"/>
      <c r="BNC343" s="419"/>
      <c r="BND343" s="419"/>
      <c r="BNE343" s="419"/>
      <c r="BNF343" s="419"/>
      <c r="BNG343" s="419"/>
      <c r="BNH343" s="419"/>
      <c r="BNI343" s="419"/>
      <c r="BNJ343" s="419"/>
      <c r="BNK343" s="419"/>
      <c r="BNL343" s="419"/>
      <c r="BNM343" s="419"/>
      <c r="BNN343" s="419"/>
      <c r="BNO343" s="419"/>
      <c r="BNP343" s="419"/>
      <c r="BNQ343" s="419"/>
      <c r="BNR343" s="419"/>
      <c r="BNS343" s="419"/>
      <c r="BNT343" s="419"/>
      <c r="BNU343" s="419"/>
      <c r="BNV343" s="419"/>
      <c r="BNW343" s="419"/>
      <c r="BNX343" s="419"/>
      <c r="BNY343" s="419"/>
      <c r="BNZ343" s="419"/>
      <c r="BOA343" s="419"/>
      <c r="BOB343" s="419"/>
      <c r="BOC343" s="419"/>
      <c r="BOD343" s="419"/>
      <c r="BOE343" s="419"/>
      <c r="BOF343" s="419"/>
      <c r="BOG343" s="419"/>
      <c r="BOH343" s="419"/>
      <c r="BOI343" s="419"/>
      <c r="BOJ343" s="419"/>
      <c r="BOK343" s="419"/>
      <c r="BOL343" s="419"/>
      <c r="BOM343" s="419"/>
      <c r="BON343" s="419"/>
      <c r="BOO343" s="419"/>
      <c r="BOP343" s="419"/>
      <c r="BOQ343" s="419"/>
      <c r="BOR343" s="419"/>
      <c r="BOS343" s="419"/>
      <c r="BOT343" s="419"/>
      <c r="BOU343" s="419"/>
      <c r="BOV343" s="419"/>
      <c r="BOW343" s="419"/>
      <c r="BOX343" s="419"/>
      <c r="BOY343" s="419"/>
      <c r="BOZ343" s="419"/>
      <c r="BPA343" s="419"/>
      <c r="BPB343" s="419"/>
      <c r="BPC343" s="419"/>
      <c r="BPD343" s="419"/>
      <c r="BPE343" s="419"/>
      <c r="BPF343" s="419"/>
      <c r="BPG343" s="419"/>
      <c r="BPH343" s="419"/>
      <c r="BPI343" s="419"/>
      <c r="BPJ343" s="419"/>
      <c r="BPK343" s="419"/>
      <c r="BPL343" s="419"/>
      <c r="BPM343" s="419"/>
      <c r="BPN343" s="419"/>
      <c r="BPO343" s="419"/>
      <c r="BPP343" s="419"/>
      <c r="BPQ343" s="419"/>
      <c r="BPR343" s="419"/>
      <c r="BPS343" s="419"/>
      <c r="BPT343" s="419"/>
      <c r="BPU343" s="419"/>
      <c r="BPV343" s="419"/>
      <c r="BPW343" s="419"/>
      <c r="BPX343" s="419"/>
      <c r="BPY343" s="419"/>
      <c r="BPZ343" s="419"/>
      <c r="BQA343" s="419"/>
      <c r="BQB343" s="419"/>
      <c r="BQC343" s="419"/>
      <c r="BQD343" s="419"/>
      <c r="BQE343" s="419"/>
      <c r="BQF343" s="419"/>
      <c r="BQG343" s="419"/>
      <c r="BQH343" s="419"/>
      <c r="BQI343" s="419"/>
      <c r="BQJ343" s="419"/>
      <c r="BQK343" s="419"/>
      <c r="BQL343" s="419"/>
      <c r="BQM343" s="419"/>
      <c r="BQN343" s="419"/>
      <c r="BQO343" s="419"/>
      <c r="BQP343" s="419"/>
      <c r="BQQ343" s="419"/>
      <c r="BQR343" s="419"/>
      <c r="BQS343" s="419"/>
      <c r="BQT343" s="419"/>
      <c r="BQU343" s="419"/>
      <c r="BQV343" s="419"/>
      <c r="BQW343" s="419"/>
      <c r="BQX343" s="419"/>
      <c r="BQY343" s="419"/>
      <c r="BQZ343" s="419"/>
      <c r="BRA343" s="419"/>
      <c r="BRB343" s="419"/>
      <c r="BRC343" s="419"/>
      <c r="BRD343" s="419"/>
      <c r="BRE343" s="419"/>
      <c r="BRF343" s="419"/>
      <c r="BRG343" s="419"/>
      <c r="BRH343" s="419"/>
      <c r="BRI343" s="419"/>
      <c r="BRJ343" s="419"/>
      <c r="BRK343" s="419"/>
      <c r="BRL343" s="419"/>
      <c r="BRM343" s="419"/>
      <c r="BRN343" s="419"/>
      <c r="BRO343" s="419"/>
      <c r="BRP343" s="419"/>
      <c r="BRQ343" s="419"/>
      <c r="BRR343" s="419"/>
      <c r="BRS343" s="419"/>
      <c r="BRT343" s="419"/>
      <c r="BRU343" s="419"/>
      <c r="BRV343" s="419"/>
      <c r="BRW343" s="419"/>
      <c r="BRX343" s="419"/>
      <c r="BRY343" s="419"/>
      <c r="BRZ343" s="419"/>
      <c r="BSA343" s="419"/>
      <c r="BSB343" s="419"/>
      <c r="BSC343" s="419"/>
      <c r="BSD343" s="419"/>
      <c r="BSE343" s="419"/>
      <c r="BSF343" s="419"/>
      <c r="BSG343" s="419"/>
      <c r="BSH343" s="419"/>
      <c r="BSI343" s="419"/>
      <c r="BSJ343" s="419"/>
      <c r="BSK343" s="419"/>
      <c r="BSL343" s="419"/>
      <c r="BSM343" s="419"/>
      <c r="BSN343" s="419"/>
      <c r="BSO343" s="419"/>
      <c r="BSP343" s="419"/>
      <c r="BSQ343" s="419"/>
      <c r="BSR343" s="419"/>
      <c r="BSS343" s="419"/>
      <c r="BST343" s="419"/>
      <c r="BSU343" s="419"/>
      <c r="BSV343" s="419"/>
      <c r="BSW343" s="419"/>
      <c r="BSX343" s="419"/>
      <c r="BSY343" s="419"/>
      <c r="BSZ343" s="419"/>
      <c r="BTA343" s="419"/>
      <c r="BTB343" s="419"/>
      <c r="BTC343" s="419"/>
      <c r="BTD343" s="419"/>
      <c r="BTE343" s="419"/>
      <c r="BTF343" s="419"/>
      <c r="BTG343" s="419"/>
      <c r="BTH343" s="419"/>
      <c r="BTI343" s="419"/>
      <c r="BTJ343" s="419"/>
      <c r="BTK343" s="419"/>
      <c r="BTL343" s="419"/>
      <c r="BTM343" s="419"/>
      <c r="BTN343" s="419"/>
      <c r="BTO343" s="419"/>
      <c r="BTP343" s="419"/>
      <c r="BTQ343" s="419"/>
      <c r="BTR343" s="419"/>
      <c r="BTS343" s="419"/>
      <c r="BTT343" s="419"/>
      <c r="BTU343" s="419"/>
      <c r="BTV343" s="419"/>
      <c r="BTW343" s="419"/>
      <c r="BTX343" s="419"/>
      <c r="BTY343" s="419"/>
      <c r="BTZ343" s="419"/>
      <c r="BUA343" s="419"/>
      <c r="BUB343" s="419"/>
      <c r="BUC343" s="419"/>
      <c r="BUD343" s="419"/>
      <c r="BUE343" s="419"/>
      <c r="BUF343" s="419"/>
      <c r="BUG343" s="419"/>
      <c r="BUH343" s="419"/>
      <c r="BUI343" s="419"/>
      <c r="BUJ343" s="419"/>
      <c r="BUK343" s="419"/>
      <c r="BUL343" s="419"/>
      <c r="BUM343" s="419"/>
      <c r="BUN343" s="419"/>
      <c r="BUO343" s="419"/>
      <c r="BUP343" s="419"/>
      <c r="BUQ343" s="419"/>
      <c r="BUR343" s="419"/>
      <c r="BUS343" s="419"/>
      <c r="BUT343" s="419"/>
      <c r="BUU343" s="419"/>
      <c r="BUV343" s="419"/>
      <c r="BUW343" s="419"/>
      <c r="BUX343" s="419"/>
      <c r="BUY343" s="419"/>
      <c r="BUZ343" s="419"/>
      <c r="BVA343" s="419"/>
      <c r="BVB343" s="419"/>
      <c r="BVC343" s="419"/>
      <c r="BVD343" s="419"/>
      <c r="BVE343" s="419"/>
      <c r="BVF343" s="419"/>
      <c r="BVG343" s="419"/>
      <c r="BVH343" s="419"/>
      <c r="BVI343" s="419"/>
      <c r="BVJ343" s="419"/>
      <c r="BVK343" s="419"/>
      <c r="BVL343" s="419"/>
      <c r="BVM343" s="419"/>
      <c r="BVN343" s="419"/>
      <c r="BVO343" s="419"/>
      <c r="BVP343" s="419"/>
      <c r="BVQ343" s="419"/>
      <c r="BVR343" s="419"/>
      <c r="BVS343" s="419"/>
      <c r="BVT343" s="419"/>
      <c r="BVU343" s="419"/>
      <c r="BVV343" s="419"/>
      <c r="BVW343" s="419"/>
      <c r="BVX343" s="419"/>
      <c r="BVY343" s="419"/>
      <c r="BVZ343" s="419"/>
      <c r="BWA343" s="419"/>
      <c r="BWB343" s="419"/>
      <c r="BWC343" s="419"/>
      <c r="BWD343" s="419"/>
      <c r="BWE343" s="419"/>
      <c r="BWF343" s="419"/>
      <c r="BWG343" s="419"/>
      <c r="BWH343" s="419"/>
      <c r="BWI343" s="419"/>
      <c r="BWJ343" s="419"/>
      <c r="BWK343" s="419"/>
      <c r="BWL343" s="419"/>
      <c r="BWM343" s="419"/>
      <c r="BWN343" s="419"/>
      <c r="BWO343" s="419"/>
      <c r="BWP343" s="419"/>
      <c r="BWQ343" s="419"/>
      <c r="BWR343" s="419"/>
      <c r="BWS343" s="419"/>
      <c r="BWT343" s="419"/>
      <c r="BWU343" s="419"/>
      <c r="BWV343" s="419"/>
      <c r="BWW343" s="419"/>
      <c r="BWX343" s="419"/>
      <c r="BWY343" s="419"/>
      <c r="BWZ343" s="419"/>
      <c r="BXA343" s="419"/>
      <c r="BXB343" s="419"/>
      <c r="BXC343" s="419"/>
      <c r="BXD343" s="419"/>
      <c r="BXE343" s="419"/>
      <c r="BXF343" s="419"/>
      <c r="BXG343" s="419"/>
      <c r="BXH343" s="419"/>
      <c r="BXI343" s="419"/>
      <c r="BXJ343" s="419"/>
      <c r="BXK343" s="419"/>
      <c r="BXL343" s="419"/>
      <c r="BXM343" s="419"/>
      <c r="BXN343" s="419"/>
      <c r="BXO343" s="419"/>
      <c r="BXP343" s="419"/>
      <c r="BXQ343" s="419"/>
      <c r="BXR343" s="419"/>
      <c r="BXS343" s="419"/>
      <c r="BXT343" s="419"/>
      <c r="BXU343" s="419"/>
      <c r="BXV343" s="419"/>
      <c r="BXW343" s="419"/>
      <c r="BXX343" s="419"/>
      <c r="BXY343" s="419"/>
      <c r="BXZ343" s="419"/>
      <c r="BYA343" s="419"/>
      <c r="BYB343" s="419"/>
      <c r="BYC343" s="419"/>
      <c r="BYD343" s="419"/>
      <c r="BYE343" s="419"/>
      <c r="BYF343" s="419"/>
      <c r="BYG343" s="419"/>
      <c r="BYH343" s="419"/>
      <c r="BYI343" s="419"/>
      <c r="BYJ343" s="419"/>
      <c r="BYK343" s="419"/>
      <c r="BYL343" s="419"/>
      <c r="BYM343" s="419"/>
      <c r="BYN343" s="419"/>
      <c r="BYO343" s="419"/>
      <c r="BYP343" s="419"/>
      <c r="BYQ343" s="419"/>
      <c r="BYR343" s="419"/>
      <c r="BYS343" s="419"/>
      <c r="BYT343" s="419"/>
      <c r="BYU343" s="419"/>
      <c r="BYV343" s="419"/>
      <c r="BYW343" s="419"/>
      <c r="BYX343" s="419"/>
      <c r="BYY343" s="419"/>
      <c r="BYZ343" s="419"/>
      <c r="BZA343" s="419"/>
      <c r="BZB343" s="419"/>
      <c r="BZC343" s="419"/>
      <c r="BZD343" s="419"/>
      <c r="BZE343" s="419"/>
      <c r="BZF343" s="419"/>
      <c r="BZG343" s="419"/>
      <c r="BZH343" s="419"/>
      <c r="BZI343" s="419"/>
      <c r="BZJ343" s="419"/>
      <c r="BZK343" s="419"/>
      <c r="BZL343" s="419"/>
      <c r="BZM343" s="419"/>
      <c r="BZN343" s="419"/>
      <c r="BZO343" s="419"/>
      <c r="BZP343" s="419"/>
      <c r="BZQ343" s="419"/>
      <c r="BZR343" s="419"/>
      <c r="BZS343" s="419"/>
      <c r="BZT343" s="419"/>
      <c r="BZU343" s="419"/>
      <c r="BZV343" s="419"/>
      <c r="BZW343" s="419"/>
      <c r="BZX343" s="419"/>
      <c r="BZY343" s="419"/>
      <c r="BZZ343" s="419"/>
      <c r="CAA343" s="419"/>
      <c r="CAB343" s="419"/>
      <c r="CAC343" s="419"/>
      <c r="CAD343" s="419"/>
      <c r="CAE343" s="419"/>
      <c r="CAF343" s="419"/>
      <c r="CAG343" s="419"/>
      <c r="CAH343" s="419"/>
      <c r="CAI343" s="419"/>
      <c r="CAJ343" s="419"/>
      <c r="CAK343" s="419"/>
      <c r="CAL343" s="419"/>
      <c r="CAM343" s="419"/>
      <c r="CAN343" s="419"/>
      <c r="CAO343" s="419"/>
      <c r="CAP343" s="419"/>
      <c r="CAQ343" s="419"/>
      <c r="CAR343" s="419"/>
      <c r="CAS343" s="419"/>
      <c r="CAT343" s="419"/>
      <c r="CAU343" s="419"/>
      <c r="CAV343" s="419"/>
      <c r="CAW343" s="419"/>
      <c r="CAX343" s="419"/>
      <c r="CAY343" s="419"/>
      <c r="CAZ343" s="419"/>
      <c r="CBA343" s="419"/>
      <c r="CBB343" s="419"/>
      <c r="CBC343" s="419"/>
      <c r="CBD343" s="419"/>
      <c r="CBE343" s="419"/>
      <c r="CBF343" s="419"/>
      <c r="CBG343" s="419"/>
      <c r="CBH343" s="419"/>
      <c r="CBI343" s="419"/>
      <c r="CBJ343" s="419"/>
      <c r="CBK343" s="419"/>
      <c r="CBL343" s="419"/>
      <c r="CBM343" s="419"/>
      <c r="CBN343" s="419"/>
      <c r="CBO343" s="419"/>
      <c r="CBP343" s="419"/>
      <c r="CBQ343" s="419"/>
      <c r="CBR343" s="419"/>
      <c r="CBS343" s="419"/>
      <c r="CBT343" s="419"/>
      <c r="CBU343" s="419"/>
      <c r="CBV343" s="419"/>
      <c r="CBW343" s="419"/>
      <c r="CBX343" s="419"/>
      <c r="CBY343" s="419"/>
      <c r="CBZ343" s="419"/>
      <c r="CCA343" s="419"/>
      <c r="CCB343" s="419"/>
      <c r="CCC343" s="419"/>
      <c r="CCD343" s="419"/>
      <c r="CCE343" s="419"/>
      <c r="CCF343" s="419"/>
      <c r="CCG343" s="419"/>
      <c r="CCH343" s="419"/>
      <c r="CCI343" s="419"/>
      <c r="CCJ343" s="419"/>
      <c r="CCK343" s="419"/>
      <c r="CCL343" s="419"/>
      <c r="CCM343" s="419"/>
      <c r="CCN343" s="419"/>
      <c r="CCO343" s="419"/>
      <c r="CCP343" s="419"/>
      <c r="CCQ343" s="419"/>
      <c r="CCR343" s="419"/>
      <c r="CCS343" s="419"/>
      <c r="CCT343" s="419"/>
      <c r="CCU343" s="419"/>
      <c r="CCV343" s="419"/>
      <c r="CCW343" s="419"/>
      <c r="CCX343" s="419"/>
      <c r="CCY343" s="419"/>
      <c r="CCZ343" s="419"/>
      <c r="CDA343" s="419"/>
      <c r="CDB343" s="419"/>
      <c r="CDC343" s="419"/>
      <c r="CDD343" s="419"/>
      <c r="CDE343" s="419"/>
      <c r="CDF343" s="419"/>
      <c r="CDG343" s="419"/>
      <c r="CDH343" s="419"/>
      <c r="CDI343" s="419"/>
      <c r="CDJ343" s="419"/>
      <c r="CDK343" s="419"/>
      <c r="CDL343" s="419"/>
      <c r="CDM343" s="419"/>
      <c r="CDN343" s="419"/>
      <c r="CDO343" s="419"/>
      <c r="CDP343" s="419"/>
      <c r="CDQ343" s="419"/>
      <c r="CDR343" s="419"/>
      <c r="CDS343" s="419"/>
      <c r="CDT343" s="419"/>
      <c r="CDU343" s="419"/>
      <c r="CDV343" s="419"/>
      <c r="CDW343" s="419"/>
      <c r="CDX343" s="419"/>
      <c r="CDY343" s="419"/>
      <c r="CDZ343" s="419"/>
      <c r="CEA343" s="419"/>
      <c r="CEB343" s="419"/>
      <c r="CEC343" s="419"/>
      <c r="CED343" s="419"/>
      <c r="CEE343" s="419"/>
      <c r="CEF343" s="419"/>
      <c r="CEG343" s="419"/>
      <c r="CEH343" s="419"/>
      <c r="CEI343" s="419"/>
      <c r="CEJ343" s="419"/>
      <c r="CEK343" s="419"/>
      <c r="CEL343" s="419"/>
      <c r="CEM343" s="419"/>
      <c r="CEN343" s="419"/>
      <c r="CEO343" s="419"/>
      <c r="CEP343" s="419"/>
      <c r="CEQ343" s="419"/>
      <c r="CER343" s="419"/>
      <c r="CES343" s="419"/>
      <c r="CET343" s="419"/>
      <c r="CEU343" s="419"/>
      <c r="CEV343" s="419"/>
      <c r="CEW343" s="419"/>
      <c r="CEX343" s="419"/>
      <c r="CEY343" s="419"/>
      <c r="CEZ343" s="419"/>
      <c r="CFA343" s="419"/>
      <c r="CFB343" s="419"/>
      <c r="CFC343" s="419"/>
      <c r="CFD343" s="419"/>
      <c r="CFE343" s="419"/>
      <c r="CFF343" s="419"/>
      <c r="CFG343" s="419"/>
      <c r="CFH343" s="419"/>
      <c r="CFI343" s="419"/>
      <c r="CFJ343" s="419"/>
      <c r="CFK343" s="419"/>
      <c r="CFL343" s="419"/>
      <c r="CFM343" s="419"/>
      <c r="CFN343" s="419"/>
      <c r="CFO343" s="419"/>
      <c r="CFP343" s="419"/>
      <c r="CFQ343" s="419"/>
      <c r="CFR343" s="419"/>
      <c r="CFS343" s="419"/>
      <c r="CFT343" s="419"/>
      <c r="CFU343" s="419"/>
      <c r="CFV343" s="419"/>
      <c r="CFW343" s="419"/>
      <c r="CFX343" s="419"/>
      <c r="CFY343" s="419"/>
      <c r="CFZ343" s="419"/>
      <c r="CGA343" s="419"/>
      <c r="CGB343" s="419"/>
      <c r="CGC343" s="419"/>
      <c r="CGD343" s="419"/>
      <c r="CGE343" s="419"/>
      <c r="CGF343" s="419"/>
      <c r="CGG343" s="419"/>
      <c r="CGH343" s="419"/>
      <c r="CGI343" s="419"/>
      <c r="CGJ343" s="419"/>
      <c r="CGK343" s="419"/>
      <c r="CGL343" s="419"/>
      <c r="CGM343" s="419"/>
      <c r="CGN343" s="419"/>
      <c r="CGO343" s="419"/>
      <c r="CGP343" s="419"/>
      <c r="CGQ343" s="419"/>
      <c r="CGR343" s="419"/>
      <c r="CGS343" s="419"/>
      <c r="CGT343" s="419"/>
      <c r="CGU343" s="419"/>
      <c r="CGV343" s="419"/>
      <c r="CGW343" s="419"/>
      <c r="CGX343" s="419"/>
      <c r="CGY343" s="419"/>
      <c r="CGZ343" s="419"/>
      <c r="CHA343" s="419"/>
      <c r="CHB343" s="419"/>
      <c r="CHC343" s="419"/>
      <c r="CHD343" s="419"/>
      <c r="CHE343" s="419"/>
      <c r="CHF343" s="419"/>
      <c r="CHG343" s="419"/>
      <c r="CHH343" s="419"/>
      <c r="CHI343" s="419"/>
      <c r="CHJ343" s="419"/>
      <c r="CHK343" s="419"/>
      <c r="CHL343" s="419"/>
      <c r="CHM343" s="419"/>
      <c r="CHN343" s="419"/>
      <c r="CHO343" s="419"/>
      <c r="CHP343" s="419"/>
      <c r="CHQ343" s="419"/>
      <c r="CHR343" s="419"/>
      <c r="CHS343" s="419"/>
      <c r="CHT343" s="419"/>
      <c r="CHU343" s="419"/>
      <c r="CHV343" s="419"/>
      <c r="CHW343" s="419"/>
      <c r="CHX343" s="419"/>
      <c r="CHY343" s="419"/>
      <c r="CHZ343" s="419"/>
      <c r="CIA343" s="419"/>
      <c r="CIB343" s="419"/>
      <c r="CIC343" s="419"/>
      <c r="CID343" s="419"/>
      <c r="CIE343" s="419"/>
      <c r="CIF343" s="419"/>
      <c r="CIG343" s="419"/>
      <c r="CIH343" s="419"/>
      <c r="CII343" s="419"/>
      <c r="CIJ343" s="419"/>
      <c r="CIK343" s="419"/>
      <c r="CIL343" s="419"/>
      <c r="CIM343" s="419"/>
      <c r="CIN343" s="419"/>
      <c r="CIO343" s="419"/>
      <c r="CIP343" s="419"/>
      <c r="CIQ343" s="419"/>
      <c r="CIR343" s="419"/>
      <c r="CIS343" s="419"/>
      <c r="CIT343" s="419"/>
      <c r="CIU343" s="419"/>
      <c r="CIV343" s="419"/>
      <c r="CIW343" s="419"/>
      <c r="CIX343" s="419"/>
      <c r="CIY343" s="419"/>
      <c r="CIZ343" s="419"/>
      <c r="CJA343" s="419"/>
      <c r="CJB343" s="419"/>
      <c r="CJC343" s="419"/>
      <c r="CJD343" s="419"/>
      <c r="CJE343" s="419"/>
      <c r="CJF343" s="419"/>
      <c r="CJG343" s="419"/>
      <c r="CJH343" s="419"/>
      <c r="CJI343" s="419"/>
      <c r="CJJ343" s="419"/>
      <c r="CJK343" s="419"/>
      <c r="CJL343" s="419"/>
      <c r="CJM343" s="419"/>
      <c r="CJN343" s="419"/>
      <c r="CJO343" s="419"/>
      <c r="CJP343" s="419"/>
      <c r="CJQ343" s="419"/>
      <c r="CJR343" s="419"/>
      <c r="CJS343" s="419"/>
      <c r="CJT343" s="419"/>
      <c r="CJU343" s="419"/>
      <c r="CJV343" s="419"/>
      <c r="CJW343" s="419"/>
      <c r="CJX343" s="419"/>
      <c r="CJY343" s="419"/>
      <c r="CJZ343" s="419"/>
      <c r="CKA343" s="419"/>
      <c r="CKB343" s="419"/>
      <c r="CKC343" s="419"/>
      <c r="CKD343" s="419"/>
      <c r="CKE343" s="419"/>
      <c r="CKF343" s="419"/>
      <c r="CKG343" s="419"/>
      <c r="CKH343" s="419"/>
      <c r="CKI343" s="419"/>
      <c r="CKJ343" s="419"/>
      <c r="CKK343" s="419"/>
      <c r="CKL343" s="419"/>
      <c r="CKM343" s="419"/>
      <c r="CKN343" s="419"/>
      <c r="CKO343" s="419"/>
      <c r="CKP343" s="419"/>
      <c r="CKQ343" s="419"/>
      <c r="CKR343" s="419"/>
      <c r="CKS343" s="419"/>
      <c r="CKT343" s="419"/>
      <c r="CKU343" s="419"/>
      <c r="CKV343" s="419"/>
      <c r="CKW343" s="419"/>
      <c r="CKX343" s="419"/>
      <c r="CKY343" s="419"/>
      <c r="CKZ343" s="419"/>
      <c r="CLA343" s="419"/>
      <c r="CLB343" s="419"/>
      <c r="CLC343" s="419"/>
      <c r="CLD343" s="419"/>
      <c r="CLE343" s="419"/>
      <c r="CLF343" s="419"/>
      <c r="CLG343" s="419"/>
      <c r="CLH343" s="419"/>
      <c r="CLI343" s="419"/>
      <c r="CLJ343" s="419"/>
      <c r="CLK343" s="419"/>
      <c r="CLL343" s="419"/>
      <c r="CLM343" s="419"/>
      <c r="CLN343" s="419"/>
      <c r="CLO343" s="419"/>
      <c r="CLP343" s="419"/>
      <c r="CLQ343" s="419"/>
      <c r="CLR343" s="419"/>
      <c r="CLS343" s="419"/>
      <c r="CLT343" s="419"/>
      <c r="CLU343" s="419"/>
      <c r="CLV343" s="419"/>
      <c r="CLW343" s="419"/>
      <c r="CLX343" s="419"/>
      <c r="CLY343" s="419"/>
      <c r="CLZ343" s="419"/>
      <c r="CMA343" s="419"/>
      <c r="CMB343" s="419"/>
      <c r="CMC343" s="419"/>
      <c r="CMD343" s="419"/>
      <c r="CME343" s="419"/>
      <c r="CMF343" s="419"/>
      <c r="CMG343" s="419"/>
      <c r="CMH343" s="419"/>
      <c r="CMI343" s="419"/>
      <c r="CMJ343" s="419"/>
      <c r="CMK343" s="419"/>
      <c r="CML343" s="419"/>
      <c r="CMM343" s="419"/>
      <c r="CMN343" s="419"/>
      <c r="CMO343" s="419"/>
      <c r="CMP343" s="419"/>
      <c r="CMQ343" s="419"/>
      <c r="CMR343" s="419"/>
      <c r="CMS343" s="419"/>
      <c r="CMT343" s="419"/>
      <c r="CMU343" s="419"/>
      <c r="CMV343" s="419"/>
      <c r="CMW343" s="419"/>
      <c r="CMX343" s="419"/>
      <c r="CMY343" s="419"/>
      <c r="CMZ343" s="419"/>
      <c r="CNA343" s="419"/>
      <c r="CNB343" s="419"/>
      <c r="CNC343" s="419"/>
      <c r="CND343" s="419"/>
      <c r="CNE343" s="419"/>
      <c r="CNF343" s="419"/>
      <c r="CNG343" s="419"/>
      <c r="CNH343" s="419"/>
      <c r="CNI343" s="419"/>
      <c r="CNJ343" s="419"/>
      <c r="CNK343" s="419"/>
      <c r="CNL343" s="419"/>
      <c r="CNM343" s="419"/>
      <c r="CNN343" s="419"/>
      <c r="CNO343" s="419"/>
      <c r="CNP343" s="419"/>
      <c r="CNQ343" s="419"/>
      <c r="CNR343" s="419"/>
      <c r="CNS343" s="419"/>
      <c r="CNT343" s="419"/>
      <c r="CNU343" s="419"/>
      <c r="CNV343" s="419"/>
      <c r="CNW343" s="419"/>
      <c r="CNX343" s="419"/>
      <c r="CNY343" s="419"/>
      <c r="CNZ343" s="419"/>
      <c r="COA343" s="419"/>
      <c r="COB343" s="419"/>
      <c r="COC343" s="419"/>
      <c r="COD343" s="419"/>
      <c r="COE343" s="419"/>
      <c r="COF343" s="419"/>
      <c r="COG343" s="419"/>
      <c r="COH343" s="419"/>
      <c r="COI343" s="419"/>
      <c r="COJ343" s="419"/>
      <c r="COK343" s="419"/>
      <c r="COL343" s="419"/>
      <c r="COM343" s="419"/>
      <c r="CON343" s="419"/>
      <c r="COO343" s="419"/>
      <c r="COP343" s="419"/>
      <c r="COQ343" s="419"/>
      <c r="COR343" s="419"/>
      <c r="COS343" s="419"/>
      <c r="COT343" s="419"/>
      <c r="COU343" s="419"/>
      <c r="COV343" s="419"/>
      <c r="COW343" s="419"/>
      <c r="COX343" s="419"/>
      <c r="COY343" s="419"/>
      <c r="COZ343" s="419"/>
      <c r="CPA343" s="419"/>
      <c r="CPB343" s="419"/>
      <c r="CPC343" s="419"/>
      <c r="CPD343" s="419"/>
      <c r="CPE343" s="419"/>
      <c r="CPF343" s="419"/>
      <c r="CPG343" s="419"/>
      <c r="CPH343" s="419"/>
      <c r="CPI343" s="419"/>
      <c r="CPJ343" s="419"/>
      <c r="CPK343" s="419"/>
      <c r="CPL343" s="419"/>
      <c r="CPM343" s="419"/>
      <c r="CPN343" s="419"/>
      <c r="CPO343" s="419"/>
      <c r="CPP343" s="419"/>
      <c r="CPQ343" s="419"/>
      <c r="CPR343" s="419"/>
      <c r="CPS343" s="419"/>
      <c r="CPT343" s="419"/>
      <c r="CPU343" s="419"/>
      <c r="CPV343" s="419"/>
      <c r="CPW343" s="419"/>
      <c r="CPX343" s="419"/>
      <c r="CPY343" s="419"/>
      <c r="CPZ343" s="419"/>
      <c r="CQA343" s="419"/>
      <c r="CQB343" s="419"/>
      <c r="CQC343" s="419"/>
      <c r="CQD343" s="419"/>
      <c r="CQE343" s="419"/>
      <c r="CQF343" s="419"/>
      <c r="CQG343" s="419"/>
      <c r="CQH343" s="419"/>
      <c r="CQI343" s="419"/>
      <c r="CQJ343" s="419"/>
      <c r="CQK343" s="419"/>
      <c r="CQL343" s="419"/>
      <c r="CQM343" s="419"/>
      <c r="CQN343" s="419"/>
      <c r="CQO343" s="419"/>
      <c r="CQP343" s="419"/>
      <c r="CQQ343" s="419"/>
      <c r="CQR343" s="419"/>
      <c r="CQS343" s="419"/>
      <c r="CQT343" s="419"/>
      <c r="CQU343" s="419"/>
      <c r="CQV343" s="419"/>
      <c r="CQW343" s="419"/>
      <c r="CQX343" s="419"/>
      <c r="CQY343" s="419"/>
      <c r="CQZ343" s="419"/>
      <c r="CRA343" s="419"/>
      <c r="CRB343" s="419"/>
      <c r="CRC343" s="419"/>
      <c r="CRD343" s="419"/>
      <c r="CRE343" s="419"/>
      <c r="CRF343" s="419"/>
      <c r="CRG343" s="419"/>
      <c r="CRH343" s="419"/>
      <c r="CRI343" s="419"/>
      <c r="CRJ343" s="419"/>
      <c r="CRK343" s="419"/>
      <c r="CRL343" s="419"/>
      <c r="CRM343" s="419"/>
      <c r="CRN343" s="419"/>
      <c r="CRO343" s="419"/>
      <c r="CRP343" s="419"/>
      <c r="CRQ343" s="419"/>
      <c r="CRR343" s="419"/>
      <c r="CRS343" s="419"/>
      <c r="CRT343" s="419"/>
      <c r="CRU343" s="419"/>
      <c r="CRV343" s="419"/>
      <c r="CRW343" s="419"/>
      <c r="CRX343" s="419"/>
      <c r="CRY343" s="419"/>
      <c r="CRZ343" s="419"/>
      <c r="CSA343" s="419"/>
      <c r="CSB343" s="419"/>
      <c r="CSC343" s="419"/>
      <c r="CSD343" s="419"/>
      <c r="CSE343" s="419"/>
      <c r="CSF343" s="419"/>
      <c r="CSG343" s="419"/>
      <c r="CSH343" s="419"/>
      <c r="CSI343" s="419"/>
      <c r="CSJ343" s="419"/>
      <c r="CSK343" s="419"/>
      <c r="CSL343" s="419"/>
      <c r="CSM343" s="419"/>
      <c r="CSN343" s="419"/>
      <c r="CSO343" s="419"/>
      <c r="CSP343" s="419"/>
      <c r="CSQ343" s="419"/>
      <c r="CSR343" s="419"/>
      <c r="CSS343" s="419"/>
      <c r="CST343" s="419"/>
      <c r="CSU343" s="419"/>
      <c r="CSV343" s="419"/>
      <c r="CSW343" s="419"/>
      <c r="CSX343" s="419"/>
      <c r="CSY343" s="419"/>
      <c r="CSZ343" s="419"/>
      <c r="CTA343" s="419"/>
      <c r="CTB343" s="419"/>
      <c r="CTC343" s="419"/>
      <c r="CTD343" s="419"/>
      <c r="CTE343" s="419"/>
      <c r="CTF343" s="419"/>
      <c r="CTG343" s="419"/>
      <c r="CTH343" s="419"/>
      <c r="CTI343" s="419"/>
      <c r="CTJ343" s="419"/>
      <c r="CTK343" s="419"/>
      <c r="CTL343" s="419"/>
      <c r="CTM343" s="419"/>
      <c r="CTN343" s="419"/>
      <c r="CTO343" s="419"/>
      <c r="CTP343" s="419"/>
      <c r="CTQ343" s="419"/>
      <c r="CTR343" s="419"/>
      <c r="CTS343" s="419"/>
      <c r="CTT343" s="419"/>
      <c r="CTU343" s="419"/>
      <c r="CTV343" s="419"/>
      <c r="CTW343" s="419"/>
      <c r="CTX343" s="419"/>
      <c r="CTY343" s="419"/>
      <c r="CTZ343" s="419"/>
      <c r="CUA343" s="419"/>
      <c r="CUB343" s="419"/>
      <c r="CUC343" s="419"/>
      <c r="CUD343" s="419"/>
      <c r="CUE343" s="419"/>
      <c r="CUF343" s="419"/>
      <c r="CUG343" s="419"/>
      <c r="CUH343" s="419"/>
      <c r="CUI343" s="419"/>
      <c r="CUJ343" s="419"/>
      <c r="CUK343" s="419"/>
      <c r="CUL343" s="419"/>
      <c r="CUM343" s="419"/>
      <c r="CUN343" s="419"/>
      <c r="CUO343" s="419"/>
      <c r="CUP343" s="419"/>
      <c r="CUQ343" s="419"/>
      <c r="CUR343" s="419"/>
      <c r="CUS343" s="419"/>
      <c r="CUT343" s="419"/>
      <c r="CUU343" s="419"/>
      <c r="CUV343" s="419"/>
      <c r="CUW343" s="419"/>
      <c r="CUX343" s="419"/>
      <c r="CUY343" s="419"/>
      <c r="CUZ343" s="419"/>
      <c r="CVA343" s="419"/>
      <c r="CVB343" s="419"/>
      <c r="CVC343" s="419"/>
      <c r="CVD343" s="419"/>
      <c r="CVE343" s="419"/>
      <c r="CVF343" s="419"/>
      <c r="CVG343" s="419"/>
      <c r="CVH343" s="419"/>
      <c r="CVI343" s="419"/>
      <c r="CVJ343" s="419"/>
      <c r="CVK343" s="419"/>
      <c r="CVL343" s="419"/>
      <c r="CVM343" s="419"/>
      <c r="CVN343" s="419"/>
      <c r="CVO343" s="419"/>
      <c r="CVP343" s="419"/>
      <c r="CVQ343" s="419"/>
      <c r="CVR343" s="419"/>
      <c r="CVS343" s="419"/>
      <c r="CVT343" s="419"/>
      <c r="CVU343" s="419"/>
      <c r="CVV343" s="419"/>
      <c r="CVW343" s="419"/>
      <c r="CVX343" s="419"/>
      <c r="CVY343" s="419"/>
      <c r="CVZ343" s="419"/>
      <c r="CWA343" s="419"/>
      <c r="CWB343" s="419"/>
      <c r="CWC343" s="419"/>
      <c r="CWD343" s="419"/>
      <c r="CWE343" s="419"/>
      <c r="CWF343" s="419"/>
      <c r="CWG343" s="419"/>
      <c r="CWH343" s="419"/>
      <c r="CWI343" s="419"/>
      <c r="CWJ343" s="419"/>
      <c r="CWK343" s="419"/>
      <c r="CWL343" s="419"/>
      <c r="CWM343" s="419"/>
      <c r="CWN343" s="419"/>
      <c r="CWO343" s="419"/>
      <c r="CWP343" s="419"/>
      <c r="CWQ343" s="419"/>
      <c r="CWR343" s="419"/>
      <c r="CWS343" s="419"/>
      <c r="CWT343" s="419"/>
      <c r="CWU343" s="419"/>
      <c r="CWV343" s="419"/>
      <c r="CWW343" s="419"/>
      <c r="CWX343" s="419"/>
      <c r="CWY343" s="419"/>
      <c r="CWZ343" s="419"/>
      <c r="CXA343" s="419"/>
      <c r="CXB343" s="419"/>
      <c r="CXC343" s="419"/>
      <c r="CXD343" s="419"/>
      <c r="CXE343" s="419"/>
      <c r="CXF343" s="419"/>
      <c r="CXG343" s="419"/>
      <c r="CXH343" s="419"/>
      <c r="CXI343" s="419"/>
      <c r="CXJ343" s="419"/>
      <c r="CXK343" s="419"/>
      <c r="CXL343" s="419"/>
      <c r="CXM343" s="419"/>
      <c r="CXN343" s="419"/>
      <c r="CXO343" s="419"/>
      <c r="CXP343" s="419"/>
      <c r="CXQ343" s="419"/>
      <c r="CXR343" s="419"/>
      <c r="CXS343" s="419"/>
      <c r="CXT343" s="419"/>
      <c r="CXU343" s="419"/>
      <c r="CXV343" s="419"/>
      <c r="CXW343" s="419"/>
      <c r="CXX343" s="419"/>
      <c r="CXY343" s="419"/>
      <c r="CXZ343" s="419"/>
      <c r="CYA343" s="419"/>
      <c r="CYB343" s="419"/>
      <c r="CYC343" s="419"/>
      <c r="CYD343" s="419"/>
      <c r="CYE343" s="419"/>
      <c r="CYF343" s="419"/>
      <c r="CYG343" s="419"/>
      <c r="CYH343" s="419"/>
      <c r="CYI343" s="419"/>
      <c r="CYJ343" s="419"/>
      <c r="CYK343" s="419"/>
      <c r="CYL343" s="419"/>
      <c r="CYM343" s="419"/>
      <c r="CYN343" s="419"/>
      <c r="CYO343" s="419"/>
      <c r="CYP343" s="419"/>
      <c r="CYQ343" s="419"/>
      <c r="CYR343" s="419"/>
      <c r="CYS343" s="419"/>
      <c r="CYT343" s="419"/>
      <c r="CYU343" s="419"/>
      <c r="CYV343" s="419"/>
      <c r="CYW343" s="419"/>
      <c r="CYX343" s="419"/>
      <c r="CYY343" s="419"/>
      <c r="CYZ343" s="419"/>
      <c r="CZA343" s="419"/>
      <c r="CZB343" s="419"/>
      <c r="CZC343" s="419"/>
      <c r="CZD343" s="419"/>
      <c r="CZE343" s="419"/>
      <c r="CZF343" s="419"/>
      <c r="CZG343" s="419"/>
      <c r="CZH343" s="419"/>
      <c r="CZI343" s="419"/>
      <c r="CZJ343" s="419"/>
      <c r="CZK343" s="419"/>
      <c r="CZL343" s="419"/>
      <c r="CZM343" s="419"/>
      <c r="CZN343" s="419"/>
      <c r="CZO343" s="419"/>
      <c r="CZP343" s="419"/>
      <c r="CZQ343" s="419"/>
      <c r="CZR343" s="419"/>
      <c r="CZS343" s="419"/>
      <c r="CZT343" s="419"/>
      <c r="CZU343" s="419"/>
      <c r="CZV343" s="419"/>
      <c r="CZW343" s="419"/>
      <c r="CZX343" s="419"/>
      <c r="CZY343" s="419"/>
      <c r="CZZ343" s="419"/>
      <c r="DAA343" s="419"/>
      <c r="DAB343" s="419"/>
      <c r="DAC343" s="419"/>
      <c r="DAD343" s="419"/>
      <c r="DAE343" s="419"/>
      <c r="DAF343" s="419"/>
      <c r="DAG343" s="419"/>
      <c r="DAH343" s="419"/>
      <c r="DAI343" s="419"/>
      <c r="DAJ343" s="419"/>
      <c r="DAK343" s="419"/>
      <c r="DAL343" s="419"/>
      <c r="DAM343" s="419"/>
      <c r="DAN343" s="419"/>
      <c r="DAO343" s="419"/>
      <c r="DAP343" s="419"/>
      <c r="DAQ343" s="419"/>
      <c r="DAR343" s="419"/>
      <c r="DAS343" s="419"/>
      <c r="DAT343" s="419"/>
      <c r="DAU343" s="419"/>
      <c r="DAV343" s="419"/>
      <c r="DAW343" s="419"/>
      <c r="DAX343" s="419"/>
      <c r="DAY343" s="419"/>
      <c r="DAZ343" s="419"/>
      <c r="DBA343" s="419"/>
      <c r="DBB343" s="419"/>
      <c r="DBC343" s="419"/>
      <c r="DBD343" s="419"/>
      <c r="DBE343" s="419"/>
      <c r="DBF343" s="419"/>
      <c r="DBG343" s="419"/>
      <c r="DBH343" s="419"/>
      <c r="DBI343" s="419"/>
      <c r="DBJ343" s="419"/>
      <c r="DBK343" s="419"/>
      <c r="DBL343" s="419"/>
      <c r="DBM343" s="419"/>
      <c r="DBN343" s="419"/>
      <c r="DBO343" s="419"/>
      <c r="DBP343" s="419"/>
      <c r="DBQ343" s="419"/>
      <c r="DBR343" s="419"/>
      <c r="DBS343" s="419"/>
      <c r="DBT343" s="419"/>
      <c r="DBU343" s="419"/>
      <c r="DBV343" s="419"/>
      <c r="DBW343" s="419"/>
      <c r="DBX343" s="419"/>
      <c r="DBY343" s="419"/>
      <c r="DBZ343" s="419"/>
      <c r="DCA343" s="419"/>
      <c r="DCB343" s="419"/>
      <c r="DCC343" s="419"/>
      <c r="DCD343" s="419"/>
      <c r="DCE343" s="419"/>
      <c r="DCF343" s="419"/>
      <c r="DCG343" s="419"/>
      <c r="DCH343" s="419"/>
      <c r="DCI343" s="419"/>
      <c r="DCJ343" s="419"/>
      <c r="DCK343" s="419"/>
      <c r="DCL343" s="419"/>
      <c r="DCM343" s="419"/>
      <c r="DCN343" s="419"/>
      <c r="DCO343" s="419"/>
      <c r="DCP343" s="419"/>
      <c r="DCQ343" s="419"/>
      <c r="DCR343" s="419"/>
      <c r="DCS343" s="419"/>
      <c r="DCT343" s="419"/>
      <c r="DCU343" s="419"/>
      <c r="DCV343" s="419"/>
      <c r="DCW343" s="419"/>
      <c r="DCX343" s="419"/>
      <c r="DCY343" s="419"/>
      <c r="DCZ343" s="419"/>
      <c r="DDA343" s="419"/>
      <c r="DDB343" s="419"/>
      <c r="DDC343" s="419"/>
      <c r="DDD343" s="419"/>
      <c r="DDE343" s="419"/>
      <c r="DDF343" s="419"/>
      <c r="DDG343" s="419"/>
      <c r="DDH343" s="419"/>
      <c r="DDI343" s="419"/>
      <c r="DDJ343" s="419"/>
      <c r="DDK343" s="419"/>
      <c r="DDL343" s="419"/>
      <c r="DDM343" s="419"/>
      <c r="DDN343" s="419"/>
      <c r="DDO343" s="419"/>
      <c r="DDP343" s="419"/>
      <c r="DDQ343" s="419"/>
      <c r="DDR343" s="419"/>
      <c r="DDS343" s="419"/>
      <c r="DDT343" s="419"/>
      <c r="DDU343" s="419"/>
      <c r="DDV343" s="419"/>
      <c r="DDW343" s="419"/>
      <c r="DDX343" s="419"/>
      <c r="DDY343" s="419"/>
      <c r="DDZ343" s="419"/>
      <c r="DEA343" s="419"/>
      <c r="DEB343" s="419"/>
      <c r="DEC343" s="419"/>
      <c r="DED343" s="419"/>
      <c r="DEE343" s="419"/>
      <c r="DEF343" s="419"/>
      <c r="DEG343" s="419"/>
      <c r="DEH343" s="419"/>
      <c r="DEI343" s="419"/>
      <c r="DEJ343" s="419"/>
      <c r="DEK343" s="419"/>
      <c r="DEL343" s="419"/>
      <c r="DEM343" s="419"/>
      <c r="DEN343" s="419"/>
      <c r="DEO343" s="419"/>
      <c r="DEP343" s="419"/>
      <c r="DEQ343" s="419"/>
      <c r="DER343" s="419"/>
      <c r="DES343" s="419"/>
      <c r="DET343" s="419"/>
      <c r="DEU343" s="419"/>
      <c r="DEV343" s="419"/>
      <c r="DEW343" s="419"/>
      <c r="DEX343" s="419"/>
      <c r="DEY343" s="419"/>
      <c r="DEZ343" s="419"/>
      <c r="DFA343" s="419"/>
      <c r="DFB343" s="419"/>
      <c r="DFC343" s="419"/>
      <c r="DFD343" s="419"/>
      <c r="DFE343" s="419"/>
      <c r="DFF343" s="419"/>
      <c r="DFG343" s="419"/>
      <c r="DFH343" s="419"/>
      <c r="DFI343" s="419"/>
      <c r="DFJ343" s="419"/>
      <c r="DFK343" s="419"/>
      <c r="DFL343" s="419"/>
      <c r="DFM343" s="419"/>
      <c r="DFN343" s="419"/>
      <c r="DFO343" s="419"/>
      <c r="DFP343" s="419"/>
      <c r="DFQ343" s="419"/>
      <c r="DFR343" s="419"/>
      <c r="DFS343" s="419"/>
      <c r="DFT343" s="419"/>
      <c r="DFU343" s="419"/>
      <c r="DFV343" s="419"/>
      <c r="DFW343" s="419"/>
      <c r="DFX343" s="419"/>
      <c r="DFY343" s="419"/>
      <c r="DFZ343" s="419"/>
      <c r="DGA343" s="419"/>
      <c r="DGB343" s="419"/>
      <c r="DGC343" s="419"/>
      <c r="DGD343" s="419"/>
      <c r="DGE343" s="419"/>
      <c r="DGF343" s="419"/>
      <c r="DGG343" s="419"/>
      <c r="DGH343" s="419"/>
      <c r="DGI343" s="419"/>
      <c r="DGJ343" s="419"/>
      <c r="DGK343" s="419"/>
      <c r="DGL343" s="419"/>
      <c r="DGM343" s="419"/>
      <c r="DGN343" s="419"/>
      <c r="DGO343" s="419"/>
      <c r="DGP343" s="419"/>
      <c r="DGQ343" s="419"/>
      <c r="DGR343" s="419"/>
      <c r="DGS343" s="419"/>
      <c r="DGT343" s="419"/>
      <c r="DGU343" s="419"/>
      <c r="DGV343" s="419"/>
      <c r="DGW343" s="419"/>
      <c r="DGX343" s="419"/>
      <c r="DGY343" s="419"/>
      <c r="DGZ343" s="419"/>
      <c r="DHA343" s="419"/>
      <c r="DHB343" s="419"/>
      <c r="DHC343" s="419"/>
      <c r="DHD343" s="419"/>
      <c r="DHE343" s="419"/>
      <c r="DHF343" s="419"/>
      <c r="DHG343" s="419"/>
      <c r="DHH343" s="419"/>
      <c r="DHI343" s="419"/>
      <c r="DHJ343" s="419"/>
      <c r="DHK343" s="419"/>
      <c r="DHL343" s="419"/>
      <c r="DHM343" s="419"/>
      <c r="DHN343" s="419"/>
      <c r="DHO343" s="419"/>
      <c r="DHP343" s="419"/>
      <c r="DHQ343" s="419"/>
      <c r="DHR343" s="419"/>
      <c r="DHS343" s="419"/>
      <c r="DHT343" s="419"/>
      <c r="DHU343" s="419"/>
      <c r="DHV343" s="419"/>
      <c r="DHW343" s="419"/>
      <c r="DHX343" s="419"/>
      <c r="DHY343" s="419"/>
      <c r="DHZ343" s="419"/>
      <c r="DIA343" s="419"/>
      <c r="DIB343" s="419"/>
      <c r="DIC343" s="419"/>
      <c r="DID343" s="419"/>
      <c r="DIE343" s="419"/>
      <c r="DIF343" s="419"/>
      <c r="DIG343" s="419"/>
      <c r="DIH343" s="419"/>
      <c r="DII343" s="419"/>
      <c r="DIJ343" s="419"/>
      <c r="DIK343" s="419"/>
      <c r="DIL343" s="419"/>
      <c r="DIM343" s="419"/>
      <c r="DIN343" s="419"/>
      <c r="DIO343" s="419"/>
      <c r="DIP343" s="419"/>
      <c r="DIQ343" s="419"/>
      <c r="DIR343" s="419"/>
      <c r="DIS343" s="419"/>
      <c r="DIT343" s="419"/>
      <c r="DIU343" s="419"/>
      <c r="DIV343" s="419"/>
      <c r="DIW343" s="419"/>
      <c r="DIX343" s="419"/>
      <c r="DIY343" s="419"/>
      <c r="DIZ343" s="419"/>
      <c r="DJA343" s="419"/>
      <c r="DJB343" s="419"/>
      <c r="DJC343" s="419"/>
      <c r="DJD343" s="419"/>
      <c r="DJE343" s="419"/>
      <c r="DJF343" s="419"/>
      <c r="DJG343" s="419"/>
      <c r="DJH343" s="419"/>
      <c r="DJI343" s="419"/>
      <c r="DJJ343" s="419"/>
      <c r="DJK343" s="419"/>
      <c r="DJL343" s="419"/>
      <c r="DJM343" s="419"/>
      <c r="DJN343" s="419"/>
      <c r="DJO343" s="419"/>
      <c r="DJP343" s="419"/>
      <c r="DJQ343" s="419"/>
      <c r="DJR343" s="419"/>
      <c r="DJS343" s="419"/>
      <c r="DJT343" s="419"/>
      <c r="DJU343" s="419"/>
      <c r="DJV343" s="419"/>
      <c r="DJW343" s="419"/>
      <c r="DJX343" s="419"/>
      <c r="DJY343" s="419"/>
      <c r="DJZ343" s="419"/>
      <c r="DKA343" s="419"/>
      <c r="DKB343" s="419"/>
      <c r="DKC343" s="419"/>
      <c r="DKD343" s="419"/>
      <c r="DKE343" s="419"/>
      <c r="DKF343" s="419"/>
      <c r="DKG343" s="419"/>
      <c r="DKH343" s="419"/>
      <c r="DKI343" s="419"/>
      <c r="DKJ343" s="419"/>
      <c r="DKK343" s="419"/>
      <c r="DKL343" s="419"/>
      <c r="DKM343" s="419"/>
      <c r="DKN343" s="419"/>
      <c r="DKO343" s="419"/>
      <c r="DKP343" s="419"/>
      <c r="DKQ343" s="419"/>
      <c r="DKR343" s="419"/>
      <c r="DKS343" s="419"/>
      <c r="DKT343" s="419"/>
      <c r="DKU343" s="419"/>
      <c r="DKV343" s="419"/>
      <c r="DKW343" s="419"/>
      <c r="DKX343" s="419"/>
      <c r="DKY343" s="419"/>
      <c r="DKZ343" s="419"/>
      <c r="DLA343" s="419"/>
      <c r="DLB343" s="419"/>
      <c r="DLC343" s="419"/>
      <c r="DLD343" s="419"/>
      <c r="DLE343" s="419"/>
      <c r="DLF343" s="419"/>
      <c r="DLG343" s="419"/>
      <c r="DLH343" s="419"/>
      <c r="DLI343" s="419"/>
      <c r="DLJ343" s="419"/>
      <c r="DLK343" s="419"/>
      <c r="DLL343" s="419"/>
      <c r="DLM343" s="419"/>
      <c r="DLN343" s="419"/>
      <c r="DLO343" s="419"/>
      <c r="DLP343" s="419"/>
      <c r="DLQ343" s="419"/>
      <c r="DLR343" s="419"/>
      <c r="DLS343" s="419"/>
      <c r="DLT343" s="419"/>
      <c r="DLU343" s="419"/>
      <c r="DLV343" s="419"/>
      <c r="DLW343" s="419"/>
      <c r="DLX343" s="419"/>
      <c r="DLY343" s="419"/>
      <c r="DLZ343" s="419"/>
      <c r="DMA343" s="419"/>
      <c r="DMB343" s="419"/>
      <c r="DMC343" s="419"/>
      <c r="DMD343" s="419"/>
      <c r="DME343" s="419"/>
      <c r="DMF343" s="419"/>
      <c r="DMG343" s="419"/>
      <c r="DMH343" s="419"/>
      <c r="DMI343" s="419"/>
      <c r="DMJ343" s="419"/>
      <c r="DMK343" s="419"/>
      <c r="DML343" s="419"/>
      <c r="DMM343" s="419"/>
      <c r="DMN343" s="419"/>
      <c r="DMO343" s="419"/>
      <c r="DMP343" s="419"/>
      <c r="DMQ343" s="419"/>
      <c r="DMR343" s="419"/>
      <c r="DMS343" s="419"/>
      <c r="DMT343" s="419"/>
      <c r="DMU343" s="419"/>
      <c r="DMV343" s="419"/>
      <c r="DMW343" s="419"/>
      <c r="DMX343" s="419"/>
      <c r="DMY343" s="419"/>
      <c r="DMZ343" s="419"/>
      <c r="DNA343" s="419"/>
      <c r="DNB343" s="419"/>
      <c r="DNC343" s="419"/>
      <c r="DND343" s="419"/>
      <c r="DNE343" s="419"/>
      <c r="DNF343" s="419"/>
      <c r="DNG343" s="419"/>
      <c r="DNH343" s="419"/>
      <c r="DNI343" s="419"/>
      <c r="DNJ343" s="419"/>
      <c r="DNK343" s="419"/>
      <c r="DNL343" s="419"/>
      <c r="DNM343" s="419"/>
      <c r="DNN343" s="419"/>
      <c r="DNO343" s="419"/>
      <c r="DNP343" s="419"/>
      <c r="DNQ343" s="419"/>
      <c r="DNR343" s="419"/>
      <c r="DNS343" s="419"/>
      <c r="DNT343" s="419"/>
      <c r="DNU343" s="419"/>
      <c r="DNV343" s="419"/>
      <c r="DNW343" s="419"/>
      <c r="DNX343" s="419"/>
      <c r="DNY343" s="419"/>
      <c r="DNZ343" s="419"/>
      <c r="DOA343" s="419"/>
      <c r="DOB343" s="419"/>
      <c r="DOC343" s="419"/>
      <c r="DOD343" s="419"/>
      <c r="DOE343" s="419"/>
      <c r="DOF343" s="419"/>
      <c r="DOG343" s="419"/>
      <c r="DOH343" s="419"/>
      <c r="DOI343" s="419"/>
      <c r="DOJ343" s="419"/>
      <c r="DOK343" s="419"/>
      <c r="DOL343" s="419"/>
      <c r="DOM343" s="419"/>
      <c r="DON343" s="419"/>
      <c r="DOO343" s="419"/>
      <c r="DOP343" s="419"/>
      <c r="DOQ343" s="419"/>
      <c r="DOR343" s="419"/>
      <c r="DOS343" s="419"/>
      <c r="DOT343" s="419"/>
      <c r="DOU343" s="419"/>
      <c r="DOV343" s="419"/>
      <c r="DOW343" s="419"/>
      <c r="DOX343" s="419"/>
      <c r="DOY343" s="419"/>
      <c r="DOZ343" s="419"/>
      <c r="DPA343" s="419"/>
      <c r="DPB343" s="419"/>
      <c r="DPC343" s="419"/>
      <c r="DPD343" s="419"/>
      <c r="DPE343" s="419"/>
      <c r="DPF343" s="419"/>
      <c r="DPG343" s="419"/>
      <c r="DPH343" s="419"/>
      <c r="DPI343" s="419"/>
      <c r="DPJ343" s="419"/>
      <c r="DPK343" s="419"/>
      <c r="DPL343" s="419"/>
      <c r="DPM343" s="419"/>
      <c r="DPN343" s="419"/>
      <c r="DPO343" s="419"/>
      <c r="DPP343" s="419"/>
      <c r="DPQ343" s="419"/>
      <c r="DPR343" s="419"/>
      <c r="DPS343" s="419"/>
      <c r="DPT343" s="419"/>
      <c r="DPU343" s="419"/>
      <c r="DPV343" s="419"/>
      <c r="DPW343" s="419"/>
      <c r="DPX343" s="419"/>
      <c r="DPY343" s="419"/>
      <c r="DPZ343" s="419"/>
      <c r="DQA343" s="419"/>
      <c r="DQB343" s="419"/>
      <c r="DQC343" s="419"/>
      <c r="DQD343" s="419"/>
      <c r="DQE343" s="419"/>
      <c r="DQF343" s="419"/>
      <c r="DQG343" s="419"/>
      <c r="DQH343" s="419"/>
      <c r="DQI343" s="419"/>
      <c r="DQJ343" s="419"/>
      <c r="DQK343" s="419"/>
      <c r="DQL343" s="419"/>
      <c r="DQM343" s="419"/>
      <c r="DQN343" s="419"/>
      <c r="DQO343" s="419"/>
      <c r="DQP343" s="419"/>
      <c r="DQQ343" s="419"/>
      <c r="DQR343" s="419"/>
      <c r="DQS343" s="419"/>
      <c r="DQT343" s="419"/>
      <c r="DQU343" s="419"/>
      <c r="DQV343" s="419"/>
      <c r="DQW343" s="419"/>
      <c r="DQX343" s="419"/>
      <c r="DQY343" s="419"/>
      <c r="DQZ343" s="419"/>
      <c r="DRA343" s="419"/>
      <c r="DRB343" s="419"/>
      <c r="DRC343" s="419"/>
      <c r="DRD343" s="419"/>
      <c r="DRE343" s="419"/>
      <c r="DRF343" s="419"/>
      <c r="DRG343" s="419"/>
      <c r="DRH343" s="419"/>
      <c r="DRI343" s="419"/>
      <c r="DRJ343" s="419"/>
      <c r="DRK343" s="419"/>
      <c r="DRL343" s="419"/>
      <c r="DRM343" s="419"/>
      <c r="DRN343" s="419"/>
      <c r="DRO343" s="419"/>
      <c r="DRP343" s="419"/>
      <c r="DRQ343" s="419"/>
      <c r="DRR343" s="419"/>
      <c r="DRS343" s="419"/>
      <c r="DRT343" s="419"/>
      <c r="DRU343" s="419"/>
      <c r="DRV343" s="419"/>
      <c r="DRW343" s="419"/>
      <c r="DRX343" s="419"/>
      <c r="DRY343" s="419"/>
      <c r="DRZ343" s="419"/>
      <c r="DSA343" s="419"/>
      <c r="DSB343" s="419"/>
      <c r="DSC343" s="419"/>
      <c r="DSD343" s="419"/>
      <c r="DSE343" s="419"/>
      <c r="DSF343" s="419"/>
      <c r="DSG343" s="419"/>
      <c r="DSH343" s="419"/>
      <c r="DSI343" s="419"/>
      <c r="DSJ343" s="419"/>
      <c r="DSK343" s="419"/>
      <c r="DSL343" s="419"/>
      <c r="DSM343" s="419"/>
      <c r="DSN343" s="419"/>
      <c r="DSO343" s="419"/>
      <c r="DSP343" s="419"/>
      <c r="DSQ343" s="419"/>
      <c r="DSR343" s="419"/>
      <c r="DSS343" s="419"/>
      <c r="DST343" s="419"/>
      <c r="DSU343" s="419"/>
      <c r="DSV343" s="419"/>
      <c r="DSW343" s="419"/>
      <c r="DSX343" s="419"/>
      <c r="DSY343" s="419"/>
      <c r="DSZ343" s="419"/>
      <c r="DTA343" s="419"/>
      <c r="DTB343" s="419"/>
      <c r="DTC343" s="419"/>
      <c r="DTD343" s="419"/>
      <c r="DTE343" s="419"/>
      <c r="DTF343" s="419"/>
      <c r="DTG343" s="419"/>
      <c r="DTH343" s="419"/>
      <c r="DTI343" s="419"/>
      <c r="DTJ343" s="419"/>
      <c r="DTK343" s="419"/>
      <c r="DTL343" s="419"/>
      <c r="DTM343" s="419"/>
      <c r="DTN343" s="419"/>
      <c r="DTO343" s="419"/>
      <c r="DTP343" s="419"/>
      <c r="DTQ343" s="419"/>
      <c r="DTR343" s="419"/>
      <c r="DTS343" s="419"/>
      <c r="DTT343" s="419"/>
      <c r="DTU343" s="419"/>
      <c r="DTV343" s="419"/>
      <c r="DTW343" s="419"/>
      <c r="DTX343" s="419"/>
      <c r="DTY343" s="419"/>
      <c r="DTZ343" s="419"/>
      <c r="DUA343" s="419"/>
      <c r="DUB343" s="419"/>
      <c r="DUC343" s="419"/>
      <c r="DUD343" s="419"/>
      <c r="DUE343" s="419"/>
      <c r="DUF343" s="419"/>
      <c r="DUG343" s="419"/>
      <c r="DUH343" s="419"/>
      <c r="DUI343" s="419"/>
      <c r="DUJ343" s="419"/>
      <c r="DUK343" s="419"/>
      <c r="DUL343" s="419"/>
      <c r="DUM343" s="419"/>
      <c r="DUN343" s="419"/>
      <c r="DUO343" s="419"/>
      <c r="DUP343" s="419"/>
      <c r="DUQ343" s="419"/>
      <c r="DUR343" s="419"/>
      <c r="DUS343" s="419"/>
      <c r="DUT343" s="419"/>
      <c r="DUU343" s="419"/>
      <c r="DUV343" s="419"/>
      <c r="DUW343" s="419"/>
      <c r="DUX343" s="419"/>
      <c r="DUY343" s="419"/>
      <c r="DUZ343" s="419"/>
      <c r="DVA343" s="419"/>
      <c r="DVB343" s="419"/>
      <c r="DVC343" s="419"/>
      <c r="DVD343" s="419"/>
      <c r="DVE343" s="419"/>
      <c r="DVF343" s="419"/>
      <c r="DVG343" s="419"/>
      <c r="DVH343" s="419"/>
      <c r="DVI343" s="419"/>
      <c r="DVJ343" s="419"/>
      <c r="DVK343" s="419"/>
      <c r="DVL343" s="419"/>
      <c r="DVM343" s="419"/>
      <c r="DVN343" s="419"/>
      <c r="DVO343" s="419"/>
      <c r="DVP343" s="419"/>
      <c r="DVQ343" s="419"/>
      <c r="DVR343" s="419"/>
      <c r="DVS343" s="419"/>
      <c r="DVT343" s="419"/>
      <c r="DVU343" s="419"/>
      <c r="DVV343" s="419"/>
      <c r="DVW343" s="419"/>
      <c r="DVX343" s="419"/>
      <c r="DVY343" s="419"/>
      <c r="DVZ343" s="419"/>
      <c r="DWA343" s="419"/>
      <c r="DWB343" s="419"/>
      <c r="DWC343" s="419"/>
      <c r="DWD343" s="419"/>
      <c r="DWE343" s="419"/>
      <c r="DWF343" s="419"/>
      <c r="DWG343" s="419"/>
      <c r="DWH343" s="419"/>
      <c r="DWI343" s="419"/>
      <c r="DWJ343" s="419"/>
      <c r="DWK343" s="419"/>
      <c r="DWL343" s="419"/>
      <c r="DWM343" s="419"/>
      <c r="DWN343" s="419"/>
      <c r="DWO343" s="419"/>
      <c r="DWP343" s="419"/>
      <c r="DWQ343" s="419"/>
      <c r="DWR343" s="419"/>
      <c r="DWS343" s="419"/>
      <c r="DWT343" s="419"/>
      <c r="DWU343" s="419"/>
      <c r="DWV343" s="419"/>
      <c r="DWW343" s="419"/>
      <c r="DWX343" s="419"/>
      <c r="DWY343" s="419"/>
      <c r="DWZ343" s="419"/>
      <c r="DXA343" s="419"/>
      <c r="DXB343" s="419"/>
      <c r="DXC343" s="419"/>
      <c r="DXD343" s="419"/>
      <c r="DXE343" s="419"/>
      <c r="DXF343" s="419"/>
      <c r="DXG343" s="419"/>
      <c r="DXH343" s="419"/>
      <c r="DXI343" s="419"/>
      <c r="DXJ343" s="419"/>
      <c r="DXK343" s="419"/>
      <c r="DXL343" s="419"/>
      <c r="DXM343" s="419"/>
      <c r="DXN343" s="419"/>
      <c r="DXO343" s="419"/>
      <c r="DXP343" s="419"/>
      <c r="DXQ343" s="419"/>
      <c r="DXR343" s="419"/>
      <c r="DXS343" s="419"/>
      <c r="DXT343" s="419"/>
      <c r="DXU343" s="419"/>
      <c r="DXV343" s="419"/>
      <c r="DXW343" s="419"/>
      <c r="DXX343" s="419"/>
      <c r="DXY343" s="419"/>
      <c r="DXZ343" s="419"/>
      <c r="DYA343" s="419"/>
      <c r="DYB343" s="419"/>
      <c r="DYC343" s="419"/>
      <c r="DYD343" s="419"/>
      <c r="DYE343" s="419"/>
      <c r="DYF343" s="419"/>
      <c r="DYG343" s="419"/>
      <c r="DYH343" s="419"/>
      <c r="DYI343" s="419"/>
      <c r="DYJ343" s="419"/>
      <c r="DYK343" s="419"/>
      <c r="DYL343" s="419"/>
      <c r="DYM343" s="419"/>
      <c r="DYN343" s="419"/>
      <c r="DYO343" s="419"/>
      <c r="DYP343" s="419"/>
      <c r="DYQ343" s="419"/>
      <c r="DYR343" s="419"/>
      <c r="DYS343" s="419"/>
      <c r="DYT343" s="419"/>
      <c r="DYU343" s="419"/>
      <c r="DYV343" s="419"/>
      <c r="DYW343" s="419"/>
      <c r="DYX343" s="419"/>
      <c r="DYY343" s="419"/>
      <c r="DYZ343" s="419"/>
      <c r="DZA343" s="419"/>
      <c r="DZB343" s="419"/>
      <c r="DZC343" s="419"/>
      <c r="DZD343" s="419"/>
      <c r="DZE343" s="419"/>
      <c r="DZF343" s="419"/>
      <c r="DZG343" s="419"/>
      <c r="DZH343" s="419"/>
      <c r="DZI343" s="419"/>
      <c r="DZJ343" s="419"/>
      <c r="DZK343" s="419"/>
      <c r="DZL343" s="419"/>
      <c r="DZM343" s="419"/>
      <c r="DZN343" s="419"/>
      <c r="DZO343" s="419"/>
      <c r="DZP343" s="419"/>
      <c r="DZQ343" s="419"/>
      <c r="DZR343" s="419"/>
      <c r="DZS343" s="419"/>
      <c r="DZT343" s="419"/>
      <c r="DZU343" s="419"/>
      <c r="DZV343" s="419"/>
      <c r="DZW343" s="419"/>
      <c r="DZX343" s="419"/>
      <c r="DZY343" s="419"/>
      <c r="DZZ343" s="419"/>
      <c r="EAA343" s="419"/>
      <c r="EAB343" s="419"/>
      <c r="EAC343" s="419"/>
      <c r="EAD343" s="419"/>
      <c r="EAE343" s="419"/>
      <c r="EAF343" s="419"/>
      <c r="EAG343" s="419"/>
      <c r="EAH343" s="419"/>
      <c r="EAI343" s="419"/>
      <c r="EAJ343" s="419"/>
      <c r="EAK343" s="419"/>
      <c r="EAL343" s="419"/>
      <c r="EAM343" s="419"/>
      <c r="EAN343" s="419"/>
      <c r="EAO343" s="419"/>
      <c r="EAP343" s="419"/>
      <c r="EAQ343" s="419"/>
      <c r="EAR343" s="419"/>
      <c r="EAS343" s="419"/>
      <c r="EAT343" s="419"/>
      <c r="EAU343" s="419"/>
      <c r="EAV343" s="419"/>
      <c r="EAW343" s="419"/>
      <c r="EAX343" s="419"/>
      <c r="EAY343" s="419"/>
      <c r="EAZ343" s="419"/>
      <c r="EBA343" s="419"/>
      <c r="EBB343" s="419"/>
      <c r="EBC343" s="419"/>
      <c r="EBD343" s="419"/>
      <c r="EBE343" s="419"/>
      <c r="EBF343" s="419"/>
      <c r="EBG343" s="419"/>
      <c r="EBH343" s="419"/>
      <c r="EBI343" s="419"/>
      <c r="EBJ343" s="419"/>
      <c r="EBK343" s="419"/>
      <c r="EBL343" s="419"/>
      <c r="EBM343" s="419"/>
      <c r="EBN343" s="419"/>
      <c r="EBO343" s="419"/>
      <c r="EBP343" s="419"/>
      <c r="EBQ343" s="419"/>
      <c r="EBR343" s="419"/>
      <c r="EBS343" s="419"/>
      <c r="EBT343" s="419"/>
      <c r="EBU343" s="419"/>
      <c r="EBV343" s="419"/>
      <c r="EBW343" s="419"/>
      <c r="EBX343" s="419"/>
      <c r="EBY343" s="419"/>
      <c r="EBZ343" s="419"/>
      <c r="ECA343" s="419"/>
      <c r="ECB343" s="419"/>
      <c r="ECC343" s="419"/>
      <c r="ECD343" s="419"/>
      <c r="ECE343" s="419"/>
      <c r="ECF343" s="419"/>
      <c r="ECG343" s="419"/>
      <c r="ECH343" s="419"/>
      <c r="ECI343" s="419"/>
      <c r="ECJ343" s="419"/>
      <c r="ECK343" s="419"/>
      <c r="ECL343" s="419"/>
      <c r="ECM343" s="419"/>
      <c r="ECN343" s="419"/>
      <c r="ECO343" s="419"/>
      <c r="ECP343" s="419"/>
      <c r="ECQ343" s="419"/>
      <c r="ECR343" s="419"/>
      <c r="ECS343" s="419"/>
      <c r="ECT343" s="419"/>
      <c r="ECU343" s="419"/>
      <c r="ECV343" s="419"/>
      <c r="ECW343" s="419"/>
      <c r="ECX343" s="419"/>
      <c r="ECY343" s="419"/>
      <c r="ECZ343" s="419"/>
      <c r="EDA343" s="419"/>
      <c r="EDB343" s="419"/>
      <c r="EDC343" s="419"/>
      <c r="EDD343" s="419"/>
      <c r="EDE343" s="419"/>
      <c r="EDF343" s="419"/>
      <c r="EDG343" s="419"/>
      <c r="EDH343" s="419"/>
      <c r="EDI343" s="419"/>
      <c r="EDJ343" s="419"/>
      <c r="EDK343" s="419"/>
      <c r="EDL343" s="419"/>
      <c r="EDM343" s="419"/>
      <c r="EDN343" s="419"/>
      <c r="EDO343" s="419"/>
      <c r="EDP343" s="419"/>
      <c r="EDQ343" s="419"/>
      <c r="EDR343" s="419"/>
      <c r="EDS343" s="419"/>
      <c r="EDT343" s="419"/>
      <c r="EDU343" s="419"/>
      <c r="EDV343" s="419"/>
      <c r="EDW343" s="419"/>
      <c r="EDX343" s="419"/>
      <c r="EDY343" s="419"/>
      <c r="EDZ343" s="419"/>
      <c r="EEA343" s="419"/>
      <c r="EEB343" s="419"/>
      <c r="EEC343" s="419"/>
      <c r="EED343" s="419"/>
      <c r="EEE343" s="419"/>
      <c r="EEF343" s="419"/>
      <c r="EEG343" s="419"/>
      <c r="EEH343" s="419"/>
      <c r="EEI343" s="419"/>
      <c r="EEJ343" s="419"/>
      <c r="EEK343" s="419"/>
      <c r="EEL343" s="419"/>
      <c r="EEM343" s="419"/>
      <c r="EEN343" s="419"/>
      <c r="EEO343" s="419"/>
      <c r="EEP343" s="419"/>
      <c r="EEQ343" s="419"/>
      <c r="EER343" s="419"/>
      <c r="EES343" s="419"/>
      <c r="EET343" s="419"/>
      <c r="EEU343" s="419"/>
      <c r="EEV343" s="419"/>
      <c r="EEW343" s="419"/>
      <c r="EEX343" s="419"/>
      <c r="EEY343" s="419"/>
      <c r="EEZ343" s="419"/>
      <c r="EFA343" s="419"/>
      <c r="EFB343" s="419"/>
      <c r="EFC343" s="419"/>
      <c r="EFD343" s="419"/>
      <c r="EFE343" s="419"/>
      <c r="EFF343" s="419"/>
      <c r="EFG343" s="419"/>
      <c r="EFH343" s="419"/>
      <c r="EFI343" s="419"/>
      <c r="EFJ343" s="419"/>
      <c r="EFK343" s="419"/>
      <c r="EFL343" s="419"/>
      <c r="EFM343" s="419"/>
      <c r="EFN343" s="419"/>
      <c r="EFO343" s="419"/>
      <c r="EFP343" s="419"/>
      <c r="EFQ343" s="419"/>
      <c r="EFR343" s="419"/>
      <c r="EFS343" s="419"/>
      <c r="EFT343" s="419"/>
      <c r="EFU343" s="419"/>
      <c r="EFV343" s="419"/>
      <c r="EFW343" s="419"/>
      <c r="EFX343" s="419"/>
      <c r="EFY343" s="419"/>
      <c r="EFZ343" s="419"/>
      <c r="EGA343" s="419"/>
      <c r="EGB343" s="419"/>
      <c r="EGC343" s="419"/>
      <c r="EGD343" s="419"/>
      <c r="EGE343" s="419"/>
      <c r="EGF343" s="419"/>
      <c r="EGG343" s="419"/>
      <c r="EGH343" s="419"/>
      <c r="EGI343" s="419"/>
      <c r="EGJ343" s="419"/>
      <c r="EGK343" s="419"/>
      <c r="EGL343" s="419"/>
      <c r="EGM343" s="419"/>
      <c r="EGN343" s="419"/>
      <c r="EGO343" s="419"/>
      <c r="EGP343" s="419"/>
      <c r="EGQ343" s="419"/>
      <c r="EGR343" s="419"/>
      <c r="EGS343" s="419"/>
      <c r="EGT343" s="419"/>
      <c r="EGU343" s="419"/>
      <c r="EGV343" s="419"/>
      <c r="EGW343" s="419"/>
      <c r="EGX343" s="419"/>
      <c r="EGY343" s="419"/>
      <c r="EGZ343" s="419"/>
      <c r="EHA343" s="419"/>
      <c r="EHB343" s="419"/>
      <c r="EHC343" s="419"/>
      <c r="EHD343" s="419"/>
      <c r="EHE343" s="419"/>
      <c r="EHF343" s="419"/>
      <c r="EHG343" s="419"/>
      <c r="EHH343" s="419"/>
      <c r="EHI343" s="419"/>
      <c r="EHJ343" s="419"/>
      <c r="EHK343" s="419"/>
      <c r="EHL343" s="419"/>
      <c r="EHM343" s="419"/>
      <c r="EHN343" s="419"/>
      <c r="EHO343" s="419"/>
      <c r="EHP343" s="419"/>
      <c r="EHQ343" s="419"/>
      <c r="EHR343" s="419"/>
      <c r="EHS343" s="419"/>
      <c r="EHT343" s="419"/>
      <c r="EHU343" s="419"/>
      <c r="EHV343" s="419"/>
      <c r="EHW343" s="419"/>
      <c r="EHX343" s="419"/>
      <c r="EHY343" s="419"/>
      <c r="EHZ343" s="419"/>
      <c r="EIA343" s="419"/>
      <c r="EIB343" s="419"/>
      <c r="EIC343" s="419"/>
      <c r="EID343" s="419"/>
      <c r="EIE343" s="419"/>
      <c r="EIF343" s="419"/>
      <c r="EIG343" s="419"/>
      <c r="EIH343" s="419"/>
      <c r="EII343" s="419"/>
      <c r="EIJ343" s="419"/>
      <c r="EIK343" s="419"/>
      <c r="EIL343" s="419"/>
      <c r="EIM343" s="419"/>
      <c r="EIN343" s="419"/>
      <c r="EIO343" s="419"/>
      <c r="EIP343" s="419"/>
      <c r="EIQ343" s="419"/>
      <c r="EIR343" s="419"/>
      <c r="EIS343" s="419"/>
      <c r="EIT343" s="419"/>
      <c r="EIU343" s="419"/>
      <c r="EIV343" s="419"/>
      <c r="EIW343" s="419"/>
      <c r="EIX343" s="419"/>
      <c r="EIY343" s="419"/>
      <c r="EIZ343" s="419"/>
      <c r="EJA343" s="419"/>
      <c r="EJB343" s="419"/>
      <c r="EJC343" s="419"/>
      <c r="EJD343" s="419"/>
      <c r="EJE343" s="419"/>
      <c r="EJF343" s="419"/>
      <c r="EJG343" s="419"/>
      <c r="EJH343" s="419"/>
      <c r="EJI343" s="419"/>
      <c r="EJJ343" s="419"/>
      <c r="EJK343" s="419"/>
      <c r="EJL343" s="419"/>
      <c r="EJM343" s="419"/>
      <c r="EJN343" s="419"/>
      <c r="EJO343" s="419"/>
      <c r="EJP343" s="419"/>
      <c r="EJQ343" s="419"/>
      <c r="EJR343" s="419"/>
      <c r="EJS343" s="419"/>
      <c r="EJT343" s="419"/>
      <c r="EJU343" s="419"/>
      <c r="EJV343" s="419"/>
      <c r="EJW343" s="419"/>
      <c r="EJX343" s="419"/>
      <c r="EJY343" s="419"/>
      <c r="EJZ343" s="419"/>
      <c r="EKA343" s="419"/>
      <c r="EKB343" s="419"/>
      <c r="EKC343" s="419"/>
      <c r="EKD343" s="419"/>
      <c r="EKE343" s="419"/>
      <c r="EKF343" s="419"/>
      <c r="EKG343" s="419"/>
      <c r="EKH343" s="419"/>
      <c r="EKI343" s="419"/>
      <c r="EKJ343" s="419"/>
      <c r="EKK343" s="419"/>
      <c r="EKL343" s="419"/>
      <c r="EKM343" s="419"/>
      <c r="EKN343" s="419"/>
      <c r="EKO343" s="419"/>
      <c r="EKP343" s="419"/>
      <c r="EKQ343" s="419"/>
      <c r="EKR343" s="419"/>
      <c r="EKS343" s="419"/>
      <c r="EKT343" s="419"/>
      <c r="EKU343" s="419"/>
      <c r="EKV343" s="419"/>
      <c r="EKW343" s="419"/>
      <c r="EKX343" s="419"/>
      <c r="EKY343" s="419"/>
      <c r="EKZ343" s="419"/>
      <c r="ELA343" s="419"/>
      <c r="ELB343" s="419"/>
      <c r="ELC343" s="419"/>
      <c r="ELD343" s="419"/>
      <c r="ELE343" s="419"/>
      <c r="ELF343" s="419"/>
      <c r="ELG343" s="419"/>
      <c r="ELH343" s="419"/>
      <c r="ELI343" s="419"/>
      <c r="ELJ343" s="419"/>
      <c r="ELK343" s="419"/>
      <c r="ELL343" s="419"/>
      <c r="ELM343" s="419"/>
      <c r="ELN343" s="419"/>
      <c r="ELO343" s="419"/>
      <c r="ELP343" s="419"/>
      <c r="ELQ343" s="419"/>
      <c r="ELR343" s="419"/>
      <c r="ELS343" s="419"/>
      <c r="ELT343" s="419"/>
      <c r="ELU343" s="419"/>
      <c r="ELV343" s="419"/>
      <c r="ELW343" s="419"/>
      <c r="ELX343" s="419"/>
      <c r="ELY343" s="419"/>
      <c r="ELZ343" s="419"/>
      <c r="EMA343" s="419"/>
      <c r="EMB343" s="419"/>
      <c r="EMC343" s="419"/>
      <c r="EMD343" s="419"/>
      <c r="EME343" s="419"/>
      <c r="EMF343" s="419"/>
      <c r="EMG343" s="419"/>
      <c r="EMH343" s="419"/>
      <c r="EMI343" s="419"/>
      <c r="EMJ343" s="419"/>
      <c r="EMK343" s="419"/>
      <c r="EML343" s="419"/>
      <c r="EMM343" s="419"/>
      <c r="EMN343" s="419"/>
      <c r="EMO343" s="419"/>
      <c r="EMP343" s="419"/>
      <c r="EMQ343" s="419"/>
      <c r="EMR343" s="419"/>
      <c r="EMS343" s="419"/>
      <c r="EMT343" s="419"/>
      <c r="EMU343" s="419"/>
      <c r="EMV343" s="419"/>
      <c r="EMW343" s="419"/>
      <c r="EMX343" s="419"/>
      <c r="EMY343" s="419"/>
      <c r="EMZ343" s="419"/>
      <c r="ENA343" s="419"/>
      <c r="ENB343" s="419"/>
      <c r="ENC343" s="419"/>
      <c r="END343" s="419"/>
      <c r="ENE343" s="419"/>
      <c r="ENF343" s="419"/>
      <c r="ENG343" s="419"/>
      <c r="ENH343" s="419"/>
      <c r="ENI343" s="419"/>
      <c r="ENJ343" s="419"/>
      <c r="ENK343" s="419"/>
      <c r="ENL343" s="419"/>
      <c r="ENM343" s="419"/>
      <c r="ENN343" s="419"/>
      <c r="ENO343" s="419"/>
      <c r="ENP343" s="419"/>
      <c r="ENQ343" s="419"/>
      <c r="ENR343" s="419"/>
      <c r="ENS343" s="419"/>
      <c r="ENT343" s="419"/>
      <c r="ENU343" s="419"/>
      <c r="ENV343" s="419"/>
      <c r="ENW343" s="419"/>
      <c r="ENX343" s="419"/>
      <c r="ENY343" s="419"/>
      <c r="ENZ343" s="419"/>
      <c r="EOA343" s="419"/>
      <c r="EOB343" s="419"/>
      <c r="EOC343" s="419"/>
      <c r="EOD343" s="419"/>
      <c r="EOE343" s="419"/>
      <c r="EOF343" s="419"/>
      <c r="EOG343" s="419"/>
      <c r="EOH343" s="419"/>
      <c r="EOI343" s="419"/>
      <c r="EOJ343" s="419"/>
      <c r="EOK343" s="419"/>
      <c r="EOL343" s="419"/>
      <c r="EOM343" s="419"/>
      <c r="EON343" s="419"/>
      <c r="EOO343" s="419"/>
      <c r="EOP343" s="419"/>
      <c r="EOQ343" s="419"/>
      <c r="EOR343" s="419"/>
      <c r="EOS343" s="419"/>
      <c r="EOT343" s="419"/>
      <c r="EOU343" s="419"/>
      <c r="EOV343" s="419"/>
      <c r="EOW343" s="419"/>
      <c r="EOX343" s="419"/>
      <c r="EOY343" s="419"/>
      <c r="EOZ343" s="419"/>
      <c r="EPA343" s="419"/>
      <c r="EPB343" s="419"/>
      <c r="EPC343" s="419"/>
      <c r="EPD343" s="419"/>
      <c r="EPE343" s="419"/>
      <c r="EPF343" s="419"/>
      <c r="EPG343" s="419"/>
      <c r="EPH343" s="419"/>
      <c r="EPI343" s="419"/>
      <c r="EPJ343" s="419"/>
      <c r="EPK343" s="419"/>
      <c r="EPL343" s="419"/>
      <c r="EPM343" s="419"/>
      <c r="EPN343" s="419"/>
      <c r="EPO343" s="419"/>
      <c r="EPP343" s="419"/>
      <c r="EPQ343" s="419"/>
      <c r="EPR343" s="419"/>
      <c r="EPS343" s="419"/>
      <c r="EPT343" s="419"/>
      <c r="EPU343" s="419"/>
      <c r="EPV343" s="419"/>
      <c r="EPW343" s="419"/>
      <c r="EPX343" s="419"/>
      <c r="EPY343" s="419"/>
      <c r="EPZ343" s="419"/>
      <c r="EQA343" s="419"/>
      <c r="EQB343" s="419"/>
      <c r="EQC343" s="419"/>
      <c r="EQD343" s="419"/>
      <c r="EQE343" s="419"/>
      <c r="EQF343" s="419"/>
      <c r="EQG343" s="419"/>
      <c r="EQH343" s="419"/>
      <c r="EQI343" s="419"/>
      <c r="EQJ343" s="419"/>
      <c r="EQK343" s="419"/>
      <c r="EQL343" s="419"/>
      <c r="EQM343" s="419"/>
      <c r="EQN343" s="419"/>
      <c r="EQO343" s="419"/>
      <c r="EQP343" s="419"/>
      <c r="EQQ343" s="419"/>
      <c r="EQR343" s="419"/>
      <c r="EQS343" s="419"/>
      <c r="EQT343" s="419"/>
      <c r="EQU343" s="419"/>
      <c r="EQV343" s="419"/>
      <c r="EQW343" s="419"/>
      <c r="EQX343" s="419"/>
      <c r="EQY343" s="419"/>
      <c r="EQZ343" s="419"/>
      <c r="ERA343" s="419"/>
      <c r="ERB343" s="419"/>
      <c r="ERC343" s="419"/>
      <c r="ERD343" s="419"/>
      <c r="ERE343" s="419"/>
      <c r="ERF343" s="419"/>
      <c r="ERG343" s="419"/>
      <c r="ERH343" s="419"/>
      <c r="ERI343" s="419"/>
      <c r="ERJ343" s="419"/>
      <c r="ERK343" s="419"/>
      <c r="ERL343" s="419"/>
      <c r="ERM343" s="419"/>
      <c r="ERN343" s="419"/>
      <c r="ERO343" s="419"/>
      <c r="ERP343" s="419"/>
      <c r="ERQ343" s="419"/>
      <c r="ERR343" s="419"/>
      <c r="ERS343" s="419"/>
      <c r="ERT343" s="419"/>
      <c r="ERU343" s="419"/>
      <c r="ERV343" s="419"/>
      <c r="ERW343" s="419"/>
      <c r="ERX343" s="419"/>
      <c r="ERY343" s="419"/>
      <c r="ERZ343" s="419"/>
      <c r="ESA343" s="419"/>
      <c r="ESB343" s="419"/>
      <c r="ESC343" s="419"/>
      <c r="ESD343" s="419"/>
      <c r="ESE343" s="419"/>
      <c r="ESF343" s="419"/>
      <c r="ESG343" s="419"/>
      <c r="ESH343" s="419"/>
      <c r="ESI343" s="419"/>
      <c r="ESJ343" s="419"/>
      <c r="ESK343" s="419"/>
      <c r="ESL343" s="419"/>
      <c r="ESM343" s="419"/>
      <c r="ESN343" s="419"/>
      <c r="ESO343" s="419"/>
      <c r="ESP343" s="419"/>
      <c r="ESQ343" s="419"/>
      <c r="ESR343" s="419"/>
      <c r="ESS343" s="419"/>
      <c r="EST343" s="419"/>
      <c r="ESU343" s="419"/>
      <c r="ESV343" s="419"/>
      <c r="ESW343" s="419"/>
      <c r="ESX343" s="419"/>
      <c r="ESY343" s="419"/>
      <c r="ESZ343" s="419"/>
      <c r="ETA343" s="419"/>
      <c r="ETB343" s="419"/>
      <c r="ETC343" s="419"/>
      <c r="ETD343" s="419"/>
      <c r="ETE343" s="419"/>
      <c r="ETF343" s="419"/>
      <c r="ETG343" s="419"/>
      <c r="ETH343" s="419"/>
      <c r="ETI343" s="419"/>
      <c r="ETJ343" s="419"/>
      <c r="ETK343" s="419"/>
      <c r="ETL343" s="419"/>
      <c r="ETM343" s="419"/>
      <c r="ETN343" s="419"/>
      <c r="ETO343" s="419"/>
      <c r="ETP343" s="419"/>
      <c r="ETQ343" s="419"/>
      <c r="ETR343" s="419"/>
      <c r="ETS343" s="419"/>
      <c r="ETT343" s="419"/>
      <c r="ETU343" s="419"/>
      <c r="ETV343" s="419"/>
      <c r="ETW343" s="419"/>
      <c r="ETX343" s="419"/>
      <c r="ETY343" s="419"/>
      <c r="ETZ343" s="419"/>
      <c r="EUA343" s="419"/>
      <c r="EUB343" s="419"/>
      <c r="EUC343" s="419"/>
      <c r="EUD343" s="419"/>
      <c r="EUE343" s="419"/>
      <c r="EUF343" s="419"/>
      <c r="EUG343" s="419"/>
      <c r="EUH343" s="419"/>
      <c r="EUI343" s="419"/>
      <c r="EUJ343" s="419"/>
      <c r="EUK343" s="419"/>
      <c r="EUL343" s="419"/>
      <c r="EUM343" s="419"/>
      <c r="EUN343" s="419"/>
      <c r="EUO343" s="419"/>
      <c r="EUP343" s="419"/>
      <c r="EUQ343" s="419"/>
      <c r="EUR343" s="419"/>
      <c r="EUS343" s="419"/>
      <c r="EUT343" s="419"/>
      <c r="EUU343" s="419"/>
      <c r="EUV343" s="419"/>
      <c r="EUW343" s="419"/>
      <c r="EUX343" s="419"/>
      <c r="EUY343" s="419"/>
      <c r="EUZ343" s="419"/>
      <c r="EVA343" s="419"/>
      <c r="EVB343" s="419"/>
      <c r="EVC343" s="419"/>
      <c r="EVD343" s="419"/>
      <c r="EVE343" s="419"/>
      <c r="EVF343" s="419"/>
      <c r="EVG343" s="419"/>
      <c r="EVH343" s="419"/>
      <c r="EVI343" s="419"/>
      <c r="EVJ343" s="419"/>
      <c r="EVK343" s="419"/>
      <c r="EVL343" s="419"/>
      <c r="EVM343" s="419"/>
      <c r="EVN343" s="419"/>
      <c r="EVO343" s="419"/>
      <c r="EVP343" s="419"/>
      <c r="EVQ343" s="419"/>
      <c r="EVR343" s="419"/>
      <c r="EVS343" s="419"/>
      <c r="EVT343" s="419"/>
      <c r="EVU343" s="419"/>
      <c r="EVV343" s="419"/>
      <c r="EVW343" s="419"/>
      <c r="EVX343" s="419"/>
      <c r="EVY343" s="419"/>
      <c r="EVZ343" s="419"/>
      <c r="EWA343" s="419"/>
      <c r="EWB343" s="419"/>
      <c r="EWC343" s="419"/>
      <c r="EWD343" s="419"/>
      <c r="EWE343" s="419"/>
      <c r="EWF343" s="419"/>
      <c r="EWG343" s="419"/>
      <c r="EWH343" s="419"/>
      <c r="EWI343" s="419"/>
      <c r="EWJ343" s="419"/>
      <c r="EWK343" s="419"/>
      <c r="EWL343" s="419"/>
      <c r="EWM343" s="419"/>
      <c r="EWN343" s="419"/>
      <c r="EWO343" s="419"/>
      <c r="EWP343" s="419"/>
      <c r="EWQ343" s="419"/>
      <c r="EWR343" s="419"/>
      <c r="EWS343" s="419"/>
      <c r="EWT343" s="419"/>
      <c r="EWU343" s="419"/>
      <c r="EWV343" s="419"/>
      <c r="EWW343" s="419"/>
      <c r="EWX343" s="419"/>
      <c r="EWY343" s="419"/>
      <c r="EWZ343" s="419"/>
      <c r="EXA343" s="419"/>
      <c r="EXB343" s="419"/>
      <c r="EXC343" s="419"/>
      <c r="EXD343" s="419"/>
      <c r="EXE343" s="419"/>
      <c r="EXF343" s="419"/>
      <c r="EXG343" s="419"/>
      <c r="EXH343" s="419"/>
      <c r="EXI343" s="419"/>
      <c r="EXJ343" s="419"/>
      <c r="EXK343" s="419"/>
      <c r="EXL343" s="419"/>
      <c r="EXM343" s="419"/>
      <c r="EXN343" s="419"/>
      <c r="EXO343" s="419"/>
      <c r="EXP343" s="419"/>
      <c r="EXQ343" s="419"/>
      <c r="EXR343" s="419"/>
      <c r="EXS343" s="419"/>
      <c r="EXT343" s="419"/>
      <c r="EXU343" s="419"/>
      <c r="EXV343" s="419"/>
      <c r="EXW343" s="419"/>
      <c r="EXX343" s="419"/>
      <c r="EXY343" s="419"/>
      <c r="EXZ343" s="419"/>
      <c r="EYA343" s="419"/>
      <c r="EYB343" s="419"/>
      <c r="EYC343" s="419"/>
      <c r="EYD343" s="419"/>
      <c r="EYE343" s="419"/>
      <c r="EYF343" s="419"/>
      <c r="EYG343" s="419"/>
      <c r="EYH343" s="419"/>
      <c r="EYI343" s="419"/>
      <c r="EYJ343" s="419"/>
      <c r="EYK343" s="419"/>
      <c r="EYL343" s="419"/>
      <c r="EYM343" s="419"/>
      <c r="EYN343" s="419"/>
      <c r="EYO343" s="419"/>
      <c r="EYP343" s="419"/>
      <c r="EYQ343" s="419"/>
      <c r="EYR343" s="419"/>
      <c r="EYS343" s="419"/>
      <c r="EYT343" s="419"/>
      <c r="EYU343" s="419"/>
      <c r="EYV343" s="419"/>
      <c r="EYW343" s="419"/>
      <c r="EYX343" s="419"/>
      <c r="EYY343" s="419"/>
      <c r="EYZ343" s="419"/>
      <c r="EZA343" s="419"/>
      <c r="EZB343" s="419"/>
      <c r="EZC343" s="419"/>
      <c r="EZD343" s="419"/>
      <c r="EZE343" s="419"/>
      <c r="EZF343" s="419"/>
      <c r="EZG343" s="419"/>
      <c r="EZH343" s="419"/>
      <c r="EZI343" s="419"/>
      <c r="EZJ343" s="419"/>
      <c r="EZK343" s="419"/>
      <c r="EZL343" s="419"/>
      <c r="EZM343" s="419"/>
      <c r="EZN343" s="419"/>
      <c r="EZO343" s="419"/>
      <c r="EZP343" s="419"/>
      <c r="EZQ343" s="419"/>
      <c r="EZR343" s="419"/>
      <c r="EZS343" s="419"/>
      <c r="EZT343" s="419"/>
      <c r="EZU343" s="419"/>
      <c r="EZV343" s="419"/>
      <c r="EZW343" s="419"/>
      <c r="EZX343" s="419"/>
      <c r="EZY343" s="419"/>
      <c r="EZZ343" s="419"/>
      <c r="FAA343" s="419"/>
      <c r="FAB343" s="419"/>
      <c r="FAC343" s="419"/>
      <c r="FAD343" s="419"/>
      <c r="FAE343" s="419"/>
      <c r="FAF343" s="419"/>
      <c r="FAG343" s="419"/>
      <c r="FAH343" s="419"/>
      <c r="FAI343" s="419"/>
      <c r="FAJ343" s="419"/>
      <c r="FAK343" s="419"/>
      <c r="FAL343" s="419"/>
      <c r="FAM343" s="419"/>
      <c r="FAN343" s="419"/>
      <c r="FAO343" s="419"/>
      <c r="FAP343" s="419"/>
      <c r="FAQ343" s="419"/>
      <c r="FAR343" s="419"/>
      <c r="FAS343" s="419"/>
      <c r="FAT343" s="419"/>
      <c r="FAU343" s="419"/>
      <c r="FAV343" s="419"/>
      <c r="FAW343" s="419"/>
      <c r="FAX343" s="419"/>
      <c r="FAY343" s="419"/>
      <c r="FAZ343" s="419"/>
      <c r="FBA343" s="419"/>
      <c r="FBB343" s="419"/>
      <c r="FBC343" s="419"/>
      <c r="FBD343" s="419"/>
      <c r="FBE343" s="419"/>
      <c r="FBF343" s="419"/>
      <c r="FBG343" s="419"/>
      <c r="FBH343" s="419"/>
      <c r="FBI343" s="419"/>
      <c r="FBJ343" s="419"/>
      <c r="FBK343" s="419"/>
      <c r="FBL343" s="419"/>
      <c r="FBM343" s="419"/>
      <c r="FBN343" s="419"/>
      <c r="FBO343" s="419"/>
      <c r="FBP343" s="419"/>
      <c r="FBQ343" s="419"/>
      <c r="FBR343" s="419"/>
      <c r="FBS343" s="419"/>
      <c r="FBT343" s="419"/>
      <c r="FBU343" s="419"/>
      <c r="FBV343" s="419"/>
      <c r="FBW343" s="419"/>
      <c r="FBX343" s="419"/>
      <c r="FBY343" s="419"/>
      <c r="FBZ343" s="419"/>
      <c r="FCA343" s="419"/>
      <c r="FCB343" s="419"/>
      <c r="FCC343" s="419"/>
      <c r="FCD343" s="419"/>
      <c r="FCE343" s="419"/>
      <c r="FCF343" s="419"/>
      <c r="FCG343" s="419"/>
      <c r="FCH343" s="419"/>
      <c r="FCI343" s="419"/>
      <c r="FCJ343" s="419"/>
      <c r="FCK343" s="419"/>
      <c r="FCL343" s="419"/>
      <c r="FCM343" s="419"/>
      <c r="FCN343" s="419"/>
      <c r="FCO343" s="419"/>
      <c r="FCP343" s="419"/>
      <c r="FCQ343" s="419"/>
      <c r="FCR343" s="419"/>
      <c r="FCS343" s="419"/>
      <c r="FCT343" s="419"/>
      <c r="FCU343" s="419"/>
      <c r="FCV343" s="419"/>
      <c r="FCW343" s="419"/>
      <c r="FCX343" s="419"/>
      <c r="FCY343" s="419"/>
      <c r="FCZ343" s="419"/>
      <c r="FDA343" s="419"/>
      <c r="FDB343" s="419"/>
      <c r="FDC343" s="419"/>
      <c r="FDD343" s="419"/>
      <c r="FDE343" s="419"/>
      <c r="FDF343" s="419"/>
      <c r="FDG343" s="419"/>
      <c r="FDH343" s="419"/>
      <c r="FDI343" s="419"/>
      <c r="FDJ343" s="419"/>
      <c r="FDK343" s="419"/>
      <c r="FDL343" s="419"/>
      <c r="FDM343" s="419"/>
      <c r="FDN343" s="419"/>
      <c r="FDO343" s="419"/>
      <c r="FDP343" s="419"/>
      <c r="FDQ343" s="419"/>
      <c r="FDR343" s="419"/>
      <c r="FDS343" s="419"/>
      <c r="FDT343" s="419"/>
      <c r="FDU343" s="419"/>
      <c r="FDV343" s="419"/>
      <c r="FDW343" s="419"/>
      <c r="FDX343" s="419"/>
      <c r="FDY343" s="419"/>
      <c r="FDZ343" s="419"/>
      <c r="FEA343" s="419"/>
      <c r="FEB343" s="419"/>
      <c r="FEC343" s="419"/>
      <c r="FED343" s="419"/>
      <c r="FEE343" s="419"/>
      <c r="FEF343" s="419"/>
      <c r="FEG343" s="419"/>
      <c r="FEH343" s="419"/>
      <c r="FEI343" s="419"/>
      <c r="FEJ343" s="419"/>
      <c r="FEK343" s="419"/>
      <c r="FEL343" s="419"/>
      <c r="FEM343" s="419"/>
      <c r="FEN343" s="419"/>
      <c r="FEO343" s="419"/>
      <c r="FEP343" s="419"/>
      <c r="FEQ343" s="419"/>
      <c r="FER343" s="419"/>
      <c r="FES343" s="419"/>
      <c r="FET343" s="419"/>
      <c r="FEU343" s="419"/>
      <c r="FEV343" s="419"/>
      <c r="FEW343" s="419"/>
      <c r="FEX343" s="419"/>
      <c r="FEY343" s="419"/>
      <c r="FEZ343" s="419"/>
      <c r="FFA343" s="419"/>
      <c r="FFB343" s="419"/>
      <c r="FFC343" s="419"/>
      <c r="FFD343" s="419"/>
      <c r="FFE343" s="419"/>
      <c r="FFF343" s="419"/>
      <c r="FFG343" s="419"/>
      <c r="FFH343" s="419"/>
      <c r="FFI343" s="419"/>
      <c r="FFJ343" s="419"/>
      <c r="FFK343" s="419"/>
      <c r="FFL343" s="419"/>
      <c r="FFM343" s="419"/>
      <c r="FFN343" s="419"/>
      <c r="FFO343" s="419"/>
      <c r="FFP343" s="419"/>
      <c r="FFQ343" s="419"/>
      <c r="FFR343" s="419"/>
      <c r="FFS343" s="419"/>
      <c r="FFT343" s="419"/>
      <c r="FFU343" s="419"/>
      <c r="FFV343" s="419"/>
      <c r="FFW343" s="419"/>
      <c r="FFX343" s="419"/>
      <c r="FFY343" s="419"/>
      <c r="FFZ343" s="419"/>
      <c r="FGA343" s="419"/>
      <c r="FGB343" s="419"/>
      <c r="FGC343" s="419"/>
      <c r="FGD343" s="419"/>
      <c r="FGE343" s="419"/>
      <c r="FGF343" s="419"/>
      <c r="FGG343" s="419"/>
      <c r="FGH343" s="419"/>
      <c r="FGI343" s="419"/>
      <c r="FGJ343" s="419"/>
      <c r="FGK343" s="419"/>
      <c r="FGL343" s="419"/>
      <c r="FGM343" s="419"/>
      <c r="FGN343" s="419"/>
      <c r="FGO343" s="419"/>
      <c r="FGP343" s="419"/>
      <c r="FGQ343" s="419"/>
      <c r="FGR343" s="419"/>
      <c r="FGS343" s="419"/>
      <c r="FGT343" s="419"/>
      <c r="FGU343" s="419"/>
      <c r="FGV343" s="419"/>
      <c r="FGW343" s="419"/>
      <c r="FGX343" s="419"/>
      <c r="FGY343" s="419"/>
      <c r="FGZ343" s="419"/>
      <c r="FHA343" s="419"/>
      <c r="FHB343" s="419"/>
      <c r="FHC343" s="419"/>
      <c r="FHD343" s="419"/>
      <c r="FHE343" s="419"/>
      <c r="FHF343" s="419"/>
      <c r="FHG343" s="419"/>
      <c r="FHH343" s="419"/>
      <c r="FHI343" s="419"/>
      <c r="FHJ343" s="419"/>
      <c r="FHK343" s="419"/>
      <c r="FHL343" s="419"/>
      <c r="FHM343" s="419"/>
      <c r="FHN343" s="419"/>
      <c r="FHO343" s="419"/>
      <c r="FHP343" s="419"/>
      <c r="FHQ343" s="419"/>
      <c r="FHR343" s="419"/>
      <c r="FHS343" s="419"/>
      <c r="FHT343" s="419"/>
      <c r="FHU343" s="419"/>
      <c r="FHV343" s="419"/>
      <c r="FHW343" s="419"/>
      <c r="FHX343" s="419"/>
      <c r="FHY343" s="419"/>
      <c r="FHZ343" s="419"/>
      <c r="FIA343" s="419"/>
      <c r="FIB343" s="419"/>
      <c r="FIC343" s="419"/>
      <c r="FID343" s="419"/>
      <c r="FIE343" s="419"/>
      <c r="FIF343" s="419"/>
      <c r="FIG343" s="419"/>
      <c r="FIH343" s="419"/>
      <c r="FII343" s="419"/>
      <c r="FIJ343" s="419"/>
      <c r="FIK343" s="419"/>
      <c r="FIL343" s="419"/>
      <c r="FIM343" s="419"/>
      <c r="FIN343" s="419"/>
      <c r="FIO343" s="419"/>
      <c r="FIP343" s="419"/>
      <c r="FIQ343" s="419"/>
      <c r="FIR343" s="419"/>
      <c r="FIS343" s="419"/>
      <c r="FIT343" s="419"/>
      <c r="FIU343" s="419"/>
      <c r="FIV343" s="419"/>
      <c r="FIW343" s="419"/>
      <c r="FIX343" s="419"/>
      <c r="FIY343" s="419"/>
      <c r="FIZ343" s="419"/>
      <c r="FJA343" s="419"/>
      <c r="FJB343" s="419"/>
      <c r="FJC343" s="419"/>
      <c r="FJD343" s="419"/>
      <c r="FJE343" s="419"/>
      <c r="FJF343" s="419"/>
      <c r="FJG343" s="419"/>
      <c r="FJH343" s="419"/>
      <c r="FJI343" s="419"/>
      <c r="FJJ343" s="419"/>
      <c r="FJK343" s="419"/>
      <c r="FJL343" s="419"/>
      <c r="FJM343" s="419"/>
      <c r="FJN343" s="419"/>
      <c r="FJO343" s="419"/>
      <c r="FJP343" s="419"/>
      <c r="FJQ343" s="419"/>
      <c r="FJR343" s="419"/>
      <c r="FJS343" s="419"/>
      <c r="FJT343" s="419"/>
      <c r="FJU343" s="419"/>
      <c r="FJV343" s="419"/>
      <c r="FJW343" s="419"/>
      <c r="FJX343" s="419"/>
      <c r="FJY343" s="419"/>
      <c r="FJZ343" s="419"/>
      <c r="FKA343" s="419"/>
      <c r="FKB343" s="419"/>
      <c r="FKC343" s="419"/>
      <c r="FKD343" s="419"/>
      <c r="FKE343" s="419"/>
      <c r="FKF343" s="419"/>
      <c r="FKG343" s="419"/>
      <c r="FKH343" s="419"/>
      <c r="FKI343" s="419"/>
      <c r="FKJ343" s="419"/>
      <c r="FKK343" s="419"/>
      <c r="FKL343" s="419"/>
      <c r="FKM343" s="419"/>
      <c r="FKN343" s="419"/>
      <c r="FKO343" s="419"/>
      <c r="FKP343" s="419"/>
      <c r="FKQ343" s="419"/>
      <c r="FKR343" s="419"/>
      <c r="FKS343" s="419"/>
      <c r="FKT343" s="419"/>
      <c r="FKU343" s="419"/>
      <c r="FKV343" s="419"/>
      <c r="FKW343" s="419"/>
      <c r="FKX343" s="419"/>
      <c r="FKY343" s="419"/>
      <c r="FKZ343" s="419"/>
      <c r="FLA343" s="419"/>
      <c r="FLB343" s="419"/>
      <c r="FLC343" s="419"/>
      <c r="FLD343" s="419"/>
      <c r="FLE343" s="419"/>
      <c r="FLF343" s="419"/>
      <c r="FLG343" s="419"/>
      <c r="FLH343" s="419"/>
      <c r="FLI343" s="419"/>
      <c r="FLJ343" s="419"/>
      <c r="FLK343" s="419"/>
      <c r="FLL343" s="419"/>
      <c r="FLM343" s="419"/>
      <c r="FLN343" s="419"/>
      <c r="FLO343" s="419"/>
      <c r="FLP343" s="419"/>
      <c r="FLQ343" s="419"/>
      <c r="FLR343" s="419"/>
      <c r="FLS343" s="419"/>
      <c r="FLT343" s="419"/>
      <c r="FLU343" s="419"/>
      <c r="FLV343" s="419"/>
      <c r="FLW343" s="419"/>
      <c r="FLX343" s="419"/>
      <c r="FLY343" s="419"/>
      <c r="FLZ343" s="419"/>
      <c r="FMA343" s="419"/>
      <c r="FMB343" s="419"/>
      <c r="FMC343" s="419"/>
      <c r="FMD343" s="419"/>
      <c r="FME343" s="419"/>
      <c r="FMF343" s="419"/>
      <c r="FMG343" s="419"/>
      <c r="FMH343" s="419"/>
      <c r="FMI343" s="419"/>
      <c r="FMJ343" s="419"/>
      <c r="FMK343" s="419"/>
      <c r="FML343" s="419"/>
      <c r="FMM343" s="419"/>
      <c r="FMN343" s="419"/>
      <c r="FMO343" s="419"/>
      <c r="FMP343" s="419"/>
      <c r="FMQ343" s="419"/>
      <c r="FMR343" s="419"/>
      <c r="FMS343" s="419"/>
      <c r="FMT343" s="419"/>
      <c r="FMU343" s="419"/>
      <c r="FMV343" s="419"/>
      <c r="FMW343" s="419"/>
      <c r="FMX343" s="419"/>
      <c r="FMY343" s="419"/>
      <c r="FMZ343" s="419"/>
      <c r="FNA343" s="419"/>
      <c r="FNB343" s="419"/>
      <c r="FNC343" s="419"/>
      <c r="FND343" s="419"/>
      <c r="FNE343" s="419"/>
      <c r="FNF343" s="419"/>
      <c r="FNG343" s="419"/>
      <c r="FNH343" s="419"/>
      <c r="FNI343" s="419"/>
      <c r="FNJ343" s="419"/>
      <c r="FNK343" s="419"/>
      <c r="FNL343" s="419"/>
      <c r="FNM343" s="419"/>
      <c r="FNN343" s="419"/>
      <c r="FNO343" s="419"/>
      <c r="FNP343" s="419"/>
      <c r="FNQ343" s="419"/>
      <c r="FNR343" s="419"/>
      <c r="FNS343" s="419"/>
      <c r="FNT343" s="419"/>
      <c r="FNU343" s="419"/>
      <c r="FNV343" s="419"/>
      <c r="FNW343" s="419"/>
      <c r="FNX343" s="419"/>
      <c r="FNY343" s="419"/>
      <c r="FNZ343" s="419"/>
      <c r="FOA343" s="419"/>
      <c r="FOB343" s="419"/>
      <c r="FOC343" s="419"/>
      <c r="FOD343" s="419"/>
      <c r="FOE343" s="419"/>
      <c r="FOF343" s="419"/>
      <c r="FOG343" s="419"/>
      <c r="FOH343" s="419"/>
      <c r="FOI343" s="419"/>
      <c r="FOJ343" s="419"/>
      <c r="FOK343" s="419"/>
      <c r="FOL343" s="419"/>
      <c r="FOM343" s="419"/>
      <c r="FON343" s="419"/>
      <c r="FOO343" s="419"/>
      <c r="FOP343" s="419"/>
      <c r="FOQ343" s="419"/>
      <c r="FOR343" s="419"/>
      <c r="FOS343" s="419"/>
      <c r="FOT343" s="419"/>
      <c r="FOU343" s="419"/>
      <c r="FOV343" s="419"/>
      <c r="FOW343" s="419"/>
      <c r="FOX343" s="419"/>
      <c r="FOY343" s="419"/>
      <c r="FOZ343" s="419"/>
      <c r="FPA343" s="419"/>
      <c r="FPB343" s="419"/>
      <c r="FPC343" s="419"/>
      <c r="FPD343" s="419"/>
      <c r="FPE343" s="419"/>
      <c r="FPF343" s="419"/>
      <c r="FPG343" s="419"/>
      <c r="FPH343" s="419"/>
      <c r="FPI343" s="419"/>
      <c r="FPJ343" s="419"/>
      <c r="FPK343" s="419"/>
      <c r="FPL343" s="419"/>
      <c r="FPM343" s="419"/>
      <c r="FPN343" s="419"/>
      <c r="FPO343" s="419"/>
      <c r="FPP343" s="419"/>
      <c r="FPQ343" s="419"/>
      <c r="FPR343" s="419"/>
      <c r="FPS343" s="419"/>
      <c r="FPT343" s="419"/>
      <c r="FPU343" s="419"/>
      <c r="FPV343" s="419"/>
      <c r="FPW343" s="419"/>
      <c r="FPX343" s="419"/>
      <c r="FPY343" s="419"/>
      <c r="FPZ343" s="419"/>
      <c r="FQA343" s="419"/>
      <c r="FQB343" s="419"/>
      <c r="FQC343" s="419"/>
      <c r="FQD343" s="419"/>
      <c r="FQE343" s="419"/>
      <c r="FQF343" s="419"/>
      <c r="FQG343" s="419"/>
      <c r="FQH343" s="419"/>
      <c r="FQI343" s="419"/>
      <c r="FQJ343" s="419"/>
      <c r="FQK343" s="419"/>
      <c r="FQL343" s="419"/>
      <c r="FQM343" s="419"/>
      <c r="FQN343" s="419"/>
      <c r="FQO343" s="419"/>
      <c r="FQP343" s="419"/>
      <c r="FQQ343" s="419"/>
      <c r="FQR343" s="419"/>
      <c r="FQS343" s="419"/>
      <c r="FQT343" s="419"/>
      <c r="FQU343" s="419"/>
      <c r="FQV343" s="419"/>
      <c r="FQW343" s="419"/>
      <c r="FQX343" s="419"/>
      <c r="FQY343" s="419"/>
      <c r="FQZ343" s="419"/>
      <c r="FRA343" s="419"/>
      <c r="FRB343" s="419"/>
      <c r="FRC343" s="419"/>
      <c r="FRD343" s="419"/>
      <c r="FRE343" s="419"/>
      <c r="FRF343" s="419"/>
      <c r="FRG343" s="419"/>
      <c r="FRH343" s="419"/>
      <c r="FRI343" s="419"/>
      <c r="FRJ343" s="419"/>
      <c r="FRK343" s="419"/>
      <c r="FRL343" s="419"/>
      <c r="FRM343" s="419"/>
      <c r="FRN343" s="419"/>
      <c r="FRO343" s="419"/>
      <c r="FRP343" s="419"/>
      <c r="FRQ343" s="419"/>
      <c r="FRR343" s="419"/>
      <c r="FRS343" s="419"/>
      <c r="FRT343" s="419"/>
      <c r="FRU343" s="419"/>
      <c r="FRV343" s="419"/>
      <c r="FRW343" s="419"/>
      <c r="FRX343" s="419"/>
      <c r="FRY343" s="419"/>
      <c r="FRZ343" s="419"/>
      <c r="FSA343" s="419"/>
      <c r="FSB343" s="419"/>
      <c r="FSC343" s="419"/>
      <c r="FSD343" s="419"/>
      <c r="FSE343" s="419"/>
      <c r="FSF343" s="419"/>
      <c r="FSG343" s="419"/>
      <c r="FSH343" s="419"/>
      <c r="FSI343" s="419"/>
      <c r="FSJ343" s="419"/>
      <c r="FSK343" s="419"/>
      <c r="FSL343" s="419"/>
      <c r="FSM343" s="419"/>
      <c r="FSN343" s="419"/>
      <c r="FSO343" s="419"/>
      <c r="FSP343" s="419"/>
      <c r="FSQ343" s="419"/>
      <c r="FSR343" s="419"/>
      <c r="FSS343" s="419"/>
      <c r="FST343" s="419"/>
      <c r="FSU343" s="419"/>
      <c r="FSV343" s="419"/>
      <c r="FSW343" s="419"/>
      <c r="FSX343" s="419"/>
      <c r="FSY343" s="419"/>
      <c r="FSZ343" s="419"/>
      <c r="FTA343" s="419"/>
      <c r="FTB343" s="419"/>
      <c r="FTC343" s="419"/>
      <c r="FTD343" s="419"/>
      <c r="FTE343" s="419"/>
      <c r="FTF343" s="419"/>
      <c r="FTG343" s="419"/>
      <c r="FTH343" s="419"/>
      <c r="FTI343" s="419"/>
      <c r="FTJ343" s="419"/>
      <c r="FTK343" s="419"/>
      <c r="FTL343" s="419"/>
      <c r="FTM343" s="419"/>
      <c r="FTN343" s="419"/>
      <c r="FTO343" s="419"/>
      <c r="FTP343" s="419"/>
      <c r="FTQ343" s="419"/>
      <c r="FTR343" s="419"/>
      <c r="FTS343" s="419"/>
      <c r="FTT343" s="419"/>
      <c r="FTU343" s="419"/>
      <c r="FTV343" s="419"/>
      <c r="FTW343" s="419"/>
      <c r="FTX343" s="419"/>
      <c r="FTY343" s="419"/>
      <c r="FTZ343" s="419"/>
      <c r="FUA343" s="419"/>
      <c r="FUB343" s="419"/>
      <c r="FUC343" s="419"/>
      <c r="FUD343" s="419"/>
      <c r="FUE343" s="419"/>
      <c r="FUF343" s="419"/>
      <c r="FUG343" s="419"/>
      <c r="FUH343" s="419"/>
      <c r="FUI343" s="419"/>
      <c r="FUJ343" s="419"/>
      <c r="FUK343" s="419"/>
      <c r="FUL343" s="419"/>
      <c r="FUM343" s="419"/>
      <c r="FUN343" s="419"/>
      <c r="FUO343" s="419"/>
      <c r="FUP343" s="419"/>
      <c r="FUQ343" s="419"/>
      <c r="FUR343" s="419"/>
      <c r="FUS343" s="419"/>
      <c r="FUT343" s="419"/>
      <c r="FUU343" s="419"/>
      <c r="FUV343" s="419"/>
      <c r="FUW343" s="419"/>
      <c r="FUX343" s="419"/>
      <c r="FUY343" s="419"/>
      <c r="FUZ343" s="419"/>
      <c r="FVA343" s="419"/>
      <c r="FVB343" s="419"/>
      <c r="FVC343" s="419"/>
      <c r="FVD343" s="419"/>
      <c r="FVE343" s="419"/>
      <c r="FVF343" s="419"/>
      <c r="FVG343" s="419"/>
      <c r="FVH343" s="419"/>
      <c r="FVI343" s="419"/>
      <c r="FVJ343" s="419"/>
      <c r="FVK343" s="419"/>
      <c r="FVL343" s="419"/>
      <c r="FVM343" s="419"/>
      <c r="FVN343" s="419"/>
      <c r="FVO343" s="419"/>
      <c r="FVP343" s="419"/>
      <c r="FVQ343" s="419"/>
      <c r="FVR343" s="419"/>
      <c r="FVS343" s="419"/>
      <c r="FVT343" s="419"/>
      <c r="FVU343" s="419"/>
      <c r="FVV343" s="419"/>
      <c r="FVW343" s="419"/>
      <c r="FVX343" s="419"/>
      <c r="FVY343" s="419"/>
      <c r="FVZ343" s="419"/>
      <c r="FWA343" s="419"/>
      <c r="FWB343" s="419"/>
      <c r="FWC343" s="419"/>
      <c r="FWD343" s="419"/>
      <c r="FWE343" s="419"/>
      <c r="FWF343" s="419"/>
      <c r="FWG343" s="419"/>
      <c r="FWH343" s="419"/>
      <c r="FWI343" s="419"/>
      <c r="FWJ343" s="419"/>
      <c r="FWK343" s="419"/>
      <c r="FWL343" s="419"/>
      <c r="FWM343" s="419"/>
      <c r="FWN343" s="419"/>
      <c r="FWO343" s="419"/>
      <c r="FWP343" s="419"/>
      <c r="FWQ343" s="419"/>
      <c r="FWR343" s="419"/>
      <c r="FWS343" s="419"/>
      <c r="FWT343" s="419"/>
      <c r="FWU343" s="419"/>
      <c r="FWV343" s="419"/>
      <c r="FWW343" s="419"/>
      <c r="FWX343" s="419"/>
      <c r="FWY343" s="419"/>
      <c r="FWZ343" s="419"/>
      <c r="FXA343" s="419"/>
      <c r="FXB343" s="419"/>
      <c r="FXC343" s="419"/>
      <c r="FXD343" s="419"/>
      <c r="FXE343" s="419"/>
      <c r="FXF343" s="419"/>
      <c r="FXG343" s="419"/>
      <c r="FXH343" s="419"/>
      <c r="FXI343" s="419"/>
      <c r="FXJ343" s="419"/>
      <c r="FXK343" s="419"/>
      <c r="FXL343" s="419"/>
      <c r="FXM343" s="419"/>
      <c r="FXN343" s="419"/>
      <c r="FXO343" s="419"/>
      <c r="FXP343" s="419"/>
      <c r="FXQ343" s="419"/>
      <c r="FXR343" s="419"/>
      <c r="FXS343" s="419"/>
      <c r="FXT343" s="419"/>
      <c r="FXU343" s="419"/>
      <c r="FXV343" s="419"/>
      <c r="FXW343" s="419"/>
      <c r="FXX343" s="419"/>
      <c r="FXY343" s="419"/>
      <c r="FXZ343" s="419"/>
      <c r="FYA343" s="419"/>
      <c r="FYB343" s="419"/>
      <c r="FYC343" s="419"/>
      <c r="FYD343" s="419"/>
      <c r="FYE343" s="419"/>
      <c r="FYF343" s="419"/>
      <c r="FYG343" s="419"/>
      <c r="FYH343" s="419"/>
      <c r="FYI343" s="419"/>
      <c r="FYJ343" s="419"/>
      <c r="FYK343" s="419"/>
      <c r="FYL343" s="419"/>
      <c r="FYM343" s="419"/>
      <c r="FYN343" s="419"/>
      <c r="FYO343" s="419"/>
      <c r="FYP343" s="419"/>
      <c r="FYQ343" s="419"/>
      <c r="FYR343" s="419"/>
      <c r="FYS343" s="419"/>
      <c r="FYT343" s="419"/>
      <c r="FYU343" s="419"/>
      <c r="FYV343" s="419"/>
      <c r="FYW343" s="419"/>
      <c r="FYX343" s="419"/>
      <c r="FYY343" s="419"/>
      <c r="FYZ343" s="419"/>
      <c r="FZA343" s="419"/>
      <c r="FZB343" s="419"/>
      <c r="FZC343" s="419"/>
      <c r="FZD343" s="419"/>
      <c r="FZE343" s="419"/>
      <c r="FZF343" s="419"/>
      <c r="FZG343" s="419"/>
      <c r="FZH343" s="419"/>
      <c r="FZI343" s="419"/>
      <c r="FZJ343" s="419"/>
      <c r="FZK343" s="419"/>
      <c r="FZL343" s="419"/>
      <c r="FZM343" s="419"/>
      <c r="FZN343" s="419"/>
      <c r="FZO343" s="419"/>
      <c r="FZP343" s="419"/>
      <c r="FZQ343" s="419"/>
      <c r="FZR343" s="419"/>
      <c r="FZS343" s="419"/>
      <c r="FZT343" s="419"/>
      <c r="FZU343" s="419"/>
      <c r="FZV343" s="419"/>
      <c r="FZW343" s="419"/>
      <c r="FZX343" s="419"/>
      <c r="FZY343" s="419"/>
      <c r="FZZ343" s="419"/>
      <c r="GAA343" s="419"/>
      <c r="GAB343" s="419"/>
      <c r="GAC343" s="419"/>
      <c r="GAD343" s="419"/>
      <c r="GAE343" s="419"/>
      <c r="GAF343" s="419"/>
      <c r="GAG343" s="419"/>
      <c r="GAH343" s="419"/>
      <c r="GAI343" s="419"/>
      <c r="GAJ343" s="419"/>
      <c r="GAK343" s="419"/>
      <c r="GAL343" s="419"/>
      <c r="GAM343" s="419"/>
      <c r="GAN343" s="419"/>
      <c r="GAO343" s="419"/>
      <c r="GAP343" s="419"/>
      <c r="GAQ343" s="419"/>
      <c r="GAR343" s="419"/>
      <c r="GAS343" s="419"/>
      <c r="GAT343" s="419"/>
      <c r="GAU343" s="419"/>
      <c r="GAV343" s="419"/>
      <c r="GAW343" s="419"/>
      <c r="GAX343" s="419"/>
      <c r="GAY343" s="419"/>
      <c r="GAZ343" s="419"/>
      <c r="GBA343" s="419"/>
      <c r="GBB343" s="419"/>
      <c r="GBC343" s="419"/>
      <c r="GBD343" s="419"/>
      <c r="GBE343" s="419"/>
      <c r="GBF343" s="419"/>
      <c r="GBG343" s="419"/>
      <c r="GBH343" s="419"/>
      <c r="GBI343" s="419"/>
      <c r="GBJ343" s="419"/>
      <c r="GBK343" s="419"/>
      <c r="GBL343" s="419"/>
      <c r="GBM343" s="419"/>
      <c r="GBN343" s="419"/>
      <c r="GBO343" s="419"/>
      <c r="GBP343" s="419"/>
      <c r="GBQ343" s="419"/>
      <c r="GBR343" s="419"/>
      <c r="GBS343" s="419"/>
      <c r="GBT343" s="419"/>
      <c r="GBU343" s="419"/>
      <c r="GBV343" s="419"/>
      <c r="GBW343" s="419"/>
      <c r="GBX343" s="419"/>
      <c r="GBY343" s="419"/>
      <c r="GBZ343" s="419"/>
      <c r="GCA343" s="419"/>
      <c r="GCB343" s="419"/>
      <c r="GCC343" s="419"/>
      <c r="GCD343" s="419"/>
      <c r="GCE343" s="419"/>
      <c r="GCF343" s="419"/>
      <c r="GCG343" s="419"/>
      <c r="GCH343" s="419"/>
      <c r="GCI343" s="419"/>
      <c r="GCJ343" s="419"/>
      <c r="GCK343" s="419"/>
      <c r="GCL343" s="419"/>
      <c r="GCM343" s="419"/>
      <c r="GCN343" s="419"/>
      <c r="GCO343" s="419"/>
      <c r="GCP343" s="419"/>
      <c r="GCQ343" s="419"/>
      <c r="GCR343" s="419"/>
      <c r="GCS343" s="419"/>
      <c r="GCT343" s="419"/>
      <c r="GCU343" s="419"/>
      <c r="GCV343" s="419"/>
      <c r="GCW343" s="419"/>
      <c r="GCX343" s="419"/>
      <c r="GCY343" s="419"/>
      <c r="GCZ343" s="419"/>
      <c r="GDA343" s="419"/>
      <c r="GDB343" s="419"/>
      <c r="GDC343" s="419"/>
      <c r="GDD343" s="419"/>
      <c r="GDE343" s="419"/>
      <c r="GDF343" s="419"/>
      <c r="GDG343" s="419"/>
      <c r="GDH343" s="419"/>
      <c r="GDI343" s="419"/>
      <c r="GDJ343" s="419"/>
      <c r="GDK343" s="419"/>
      <c r="GDL343" s="419"/>
      <c r="GDM343" s="419"/>
      <c r="GDN343" s="419"/>
      <c r="GDO343" s="419"/>
      <c r="GDP343" s="419"/>
      <c r="GDQ343" s="419"/>
      <c r="GDR343" s="419"/>
      <c r="GDS343" s="419"/>
      <c r="GDT343" s="419"/>
      <c r="GDU343" s="419"/>
      <c r="GDV343" s="419"/>
      <c r="GDW343" s="419"/>
      <c r="GDX343" s="419"/>
      <c r="GDY343" s="419"/>
      <c r="GDZ343" s="419"/>
      <c r="GEA343" s="419"/>
      <c r="GEB343" s="419"/>
      <c r="GEC343" s="419"/>
      <c r="GED343" s="419"/>
      <c r="GEE343" s="419"/>
      <c r="GEF343" s="419"/>
      <c r="GEG343" s="419"/>
      <c r="GEH343" s="419"/>
      <c r="GEI343" s="419"/>
      <c r="GEJ343" s="419"/>
      <c r="GEK343" s="419"/>
      <c r="GEL343" s="419"/>
      <c r="GEM343" s="419"/>
      <c r="GEN343" s="419"/>
      <c r="GEO343" s="419"/>
      <c r="GEP343" s="419"/>
      <c r="GEQ343" s="419"/>
      <c r="GER343" s="419"/>
      <c r="GES343" s="419"/>
      <c r="GET343" s="419"/>
      <c r="GEU343" s="419"/>
      <c r="GEV343" s="419"/>
      <c r="GEW343" s="419"/>
      <c r="GEX343" s="419"/>
      <c r="GEY343" s="419"/>
      <c r="GEZ343" s="419"/>
      <c r="GFA343" s="419"/>
      <c r="GFB343" s="419"/>
      <c r="GFC343" s="419"/>
      <c r="GFD343" s="419"/>
      <c r="GFE343" s="419"/>
      <c r="GFF343" s="419"/>
      <c r="GFG343" s="419"/>
      <c r="GFH343" s="419"/>
      <c r="GFI343" s="419"/>
      <c r="GFJ343" s="419"/>
      <c r="GFK343" s="419"/>
      <c r="GFL343" s="419"/>
      <c r="GFM343" s="419"/>
      <c r="GFN343" s="419"/>
      <c r="GFO343" s="419"/>
      <c r="GFP343" s="419"/>
      <c r="GFQ343" s="419"/>
      <c r="GFR343" s="419"/>
      <c r="GFS343" s="419"/>
      <c r="GFT343" s="419"/>
      <c r="GFU343" s="419"/>
      <c r="GFV343" s="419"/>
      <c r="GFW343" s="419"/>
      <c r="GFX343" s="419"/>
      <c r="GFY343" s="419"/>
      <c r="GFZ343" s="419"/>
      <c r="GGA343" s="419"/>
      <c r="GGB343" s="419"/>
      <c r="GGC343" s="419"/>
      <c r="GGD343" s="419"/>
      <c r="GGE343" s="419"/>
      <c r="GGF343" s="419"/>
      <c r="GGG343" s="419"/>
      <c r="GGH343" s="419"/>
      <c r="GGI343" s="419"/>
      <c r="GGJ343" s="419"/>
      <c r="GGK343" s="419"/>
      <c r="GGL343" s="419"/>
      <c r="GGM343" s="419"/>
      <c r="GGN343" s="419"/>
      <c r="GGO343" s="419"/>
      <c r="GGP343" s="419"/>
      <c r="GGQ343" s="419"/>
      <c r="GGR343" s="419"/>
      <c r="GGS343" s="419"/>
      <c r="GGT343" s="419"/>
      <c r="GGU343" s="419"/>
      <c r="GGV343" s="419"/>
      <c r="GGW343" s="419"/>
      <c r="GGX343" s="419"/>
      <c r="GGY343" s="419"/>
      <c r="GGZ343" s="419"/>
      <c r="GHA343" s="419"/>
      <c r="GHB343" s="419"/>
      <c r="GHC343" s="419"/>
      <c r="GHD343" s="419"/>
      <c r="GHE343" s="419"/>
      <c r="GHF343" s="419"/>
      <c r="GHG343" s="419"/>
      <c r="GHH343" s="419"/>
      <c r="GHI343" s="419"/>
      <c r="GHJ343" s="419"/>
      <c r="GHK343" s="419"/>
      <c r="GHL343" s="419"/>
      <c r="GHM343" s="419"/>
      <c r="GHN343" s="419"/>
      <c r="GHO343" s="419"/>
      <c r="GHP343" s="419"/>
      <c r="GHQ343" s="419"/>
      <c r="GHR343" s="419"/>
      <c r="GHS343" s="419"/>
      <c r="GHT343" s="419"/>
      <c r="GHU343" s="419"/>
      <c r="GHV343" s="419"/>
      <c r="GHW343" s="419"/>
      <c r="GHX343" s="419"/>
      <c r="GHY343" s="419"/>
      <c r="GHZ343" s="419"/>
      <c r="GIA343" s="419"/>
      <c r="GIB343" s="419"/>
      <c r="GIC343" s="419"/>
      <c r="GID343" s="419"/>
      <c r="GIE343" s="419"/>
      <c r="GIF343" s="419"/>
      <c r="GIG343" s="419"/>
      <c r="GIH343" s="419"/>
      <c r="GII343" s="419"/>
      <c r="GIJ343" s="419"/>
      <c r="GIK343" s="419"/>
      <c r="GIL343" s="419"/>
      <c r="GIM343" s="419"/>
      <c r="GIN343" s="419"/>
      <c r="GIO343" s="419"/>
      <c r="GIP343" s="419"/>
      <c r="GIQ343" s="419"/>
      <c r="GIR343" s="419"/>
      <c r="GIS343" s="419"/>
      <c r="GIT343" s="419"/>
      <c r="GIU343" s="419"/>
      <c r="GIV343" s="419"/>
      <c r="GIW343" s="419"/>
      <c r="GIX343" s="419"/>
      <c r="GIY343" s="419"/>
      <c r="GIZ343" s="419"/>
      <c r="GJA343" s="419"/>
      <c r="GJB343" s="419"/>
      <c r="GJC343" s="419"/>
      <c r="GJD343" s="419"/>
      <c r="GJE343" s="419"/>
      <c r="GJF343" s="419"/>
      <c r="GJG343" s="419"/>
      <c r="GJH343" s="419"/>
      <c r="GJI343" s="419"/>
      <c r="GJJ343" s="419"/>
      <c r="GJK343" s="419"/>
      <c r="GJL343" s="419"/>
      <c r="GJM343" s="419"/>
      <c r="GJN343" s="419"/>
      <c r="GJO343" s="419"/>
      <c r="GJP343" s="419"/>
      <c r="GJQ343" s="419"/>
      <c r="GJR343" s="419"/>
      <c r="GJS343" s="419"/>
      <c r="GJT343" s="419"/>
      <c r="GJU343" s="419"/>
      <c r="GJV343" s="419"/>
      <c r="GJW343" s="419"/>
      <c r="GJX343" s="419"/>
      <c r="GJY343" s="419"/>
      <c r="GJZ343" s="419"/>
      <c r="GKA343" s="419"/>
      <c r="GKB343" s="419"/>
      <c r="GKC343" s="419"/>
      <c r="GKD343" s="419"/>
      <c r="GKE343" s="419"/>
      <c r="GKF343" s="419"/>
      <c r="GKG343" s="419"/>
      <c r="GKH343" s="419"/>
      <c r="GKI343" s="419"/>
      <c r="GKJ343" s="419"/>
      <c r="GKK343" s="419"/>
      <c r="GKL343" s="419"/>
      <c r="GKM343" s="419"/>
      <c r="GKN343" s="419"/>
      <c r="GKO343" s="419"/>
      <c r="GKP343" s="419"/>
      <c r="GKQ343" s="419"/>
      <c r="GKR343" s="419"/>
      <c r="GKS343" s="419"/>
      <c r="GKT343" s="419"/>
      <c r="GKU343" s="419"/>
      <c r="GKV343" s="419"/>
      <c r="GKW343" s="419"/>
      <c r="GKX343" s="419"/>
      <c r="GKY343" s="419"/>
      <c r="GKZ343" s="419"/>
      <c r="GLA343" s="419"/>
      <c r="GLB343" s="419"/>
      <c r="GLC343" s="419"/>
      <c r="GLD343" s="419"/>
      <c r="GLE343" s="419"/>
      <c r="GLF343" s="419"/>
      <c r="GLG343" s="419"/>
      <c r="GLH343" s="419"/>
      <c r="GLI343" s="419"/>
      <c r="GLJ343" s="419"/>
      <c r="GLK343" s="419"/>
      <c r="GLL343" s="419"/>
      <c r="GLM343" s="419"/>
      <c r="GLN343" s="419"/>
      <c r="GLO343" s="419"/>
      <c r="GLP343" s="419"/>
      <c r="GLQ343" s="419"/>
      <c r="GLR343" s="419"/>
      <c r="GLS343" s="419"/>
      <c r="GLT343" s="419"/>
      <c r="GLU343" s="419"/>
      <c r="GLV343" s="419"/>
      <c r="GLW343" s="419"/>
      <c r="GLX343" s="419"/>
      <c r="GLY343" s="419"/>
      <c r="GLZ343" s="419"/>
      <c r="GMA343" s="419"/>
      <c r="GMB343" s="419"/>
      <c r="GMC343" s="419"/>
      <c r="GMD343" s="419"/>
      <c r="GME343" s="419"/>
      <c r="GMF343" s="419"/>
      <c r="GMG343" s="419"/>
      <c r="GMH343" s="419"/>
      <c r="GMI343" s="419"/>
      <c r="GMJ343" s="419"/>
      <c r="GMK343" s="419"/>
      <c r="GML343" s="419"/>
      <c r="GMM343" s="419"/>
      <c r="GMN343" s="419"/>
      <c r="GMO343" s="419"/>
      <c r="GMP343" s="419"/>
      <c r="GMQ343" s="419"/>
      <c r="GMR343" s="419"/>
      <c r="GMS343" s="419"/>
      <c r="GMT343" s="419"/>
      <c r="GMU343" s="419"/>
      <c r="GMV343" s="419"/>
      <c r="GMW343" s="419"/>
      <c r="GMX343" s="419"/>
      <c r="GMY343" s="419"/>
      <c r="GMZ343" s="419"/>
      <c r="GNA343" s="419"/>
      <c r="GNB343" s="419"/>
      <c r="GNC343" s="419"/>
      <c r="GND343" s="419"/>
      <c r="GNE343" s="419"/>
      <c r="GNF343" s="419"/>
      <c r="GNG343" s="419"/>
      <c r="GNH343" s="419"/>
      <c r="GNI343" s="419"/>
      <c r="GNJ343" s="419"/>
      <c r="GNK343" s="419"/>
      <c r="GNL343" s="419"/>
      <c r="GNM343" s="419"/>
      <c r="GNN343" s="419"/>
      <c r="GNO343" s="419"/>
      <c r="GNP343" s="419"/>
      <c r="GNQ343" s="419"/>
      <c r="GNR343" s="419"/>
      <c r="GNS343" s="419"/>
      <c r="GNT343" s="419"/>
      <c r="GNU343" s="419"/>
      <c r="GNV343" s="419"/>
      <c r="GNW343" s="419"/>
      <c r="GNX343" s="419"/>
      <c r="GNY343" s="419"/>
      <c r="GNZ343" s="419"/>
      <c r="GOA343" s="419"/>
      <c r="GOB343" s="419"/>
      <c r="GOC343" s="419"/>
      <c r="GOD343" s="419"/>
      <c r="GOE343" s="419"/>
      <c r="GOF343" s="419"/>
      <c r="GOG343" s="419"/>
      <c r="GOH343" s="419"/>
      <c r="GOI343" s="419"/>
      <c r="GOJ343" s="419"/>
      <c r="GOK343" s="419"/>
      <c r="GOL343" s="419"/>
      <c r="GOM343" s="419"/>
      <c r="GON343" s="419"/>
      <c r="GOO343" s="419"/>
      <c r="GOP343" s="419"/>
      <c r="GOQ343" s="419"/>
      <c r="GOR343" s="419"/>
      <c r="GOS343" s="419"/>
      <c r="GOT343" s="419"/>
      <c r="GOU343" s="419"/>
      <c r="GOV343" s="419"/>
      <c r="GOW343" s="419"/>
      <c r="GOX343" s="419"/>
      <c r="GOY343" s="419"/>
      <c r="GOZ343" s="419"/>
      <c r="GPA343" s="419"/>
      <c r="GPB343" s="419"/>
      <c r="GPC343" s="419"/>
      <c r="GPD343" s="419"/>
      <c r="GPE343" s="419"/>
      <c r="GPF343" s="419"/>
      <c r="GPG343" s="419"/>
      <c r="GPH343" s="419"/>
      <c r="GPI343" s="419"/>
      <c r="GPJ343" s="419"/>
      <c r="GPK343" s="419"/>
      <c r="GPL343" s="419"/>
      <c r="GPM343" s="419"/>
      <c r="GPN343" s="419"/>
      <c r="GPO343" s="419"/>
      <c r="GPP343" s="419"/>
      <c r="GPQ343" s="419"/>
      <c r="GPR343" s="419"/>
      <c r="GPS343" s="419"/>
      <c r="GPT343" s="419"/>
      <c r="GPU343" s="419"/>
      <c r="GPV343" s="419"/>
      <c r="GPW343" s="419"/>
      <c r="GPX343" s="419"/>
      <c r="GPY343" s="419"/>
      <c r="GPZ343" s="419"/>
      <c r="GQA343" s="419"/>
      <c r="GQB343" s="419"/>
      <c r="GQC343" s="419"/>
      <c r="GQD343" s="419"/>
      <c r="GQE343" s="419"/>
      <c r="GQF343" s="419"/>
      <c r="GQG343" s="419"/>
      <c r="GQH343" s="419"/>
      <c r="GQI343" s="419"/>
      <c r="GQJ343" s="419"/>
      <c r="GQK343" s="419"/>
      <c r="GQL343" s="419"/>
      <c r="GQM343" s="419"/>
      <c r="GQN343" s="419"/>
      <c r="GQO343" s="419"/>
      <c r="GQP343" s="419"/>
      <c r="GQQ343" s="419"/>
      <c r="GQR343" s="419"/>
      <c r="GQS343" s="419"/>
      <c r="GQT343" s="419"/>
      <c r="GQU343" s="419"/>
      <c r="GQV343" s="419"/>
      <c r="GQW343" s="419"/>
      <c r="GQX343" s="419"/>
      <c r="GQY343" s="419"/>
      <c r="GQZ343" s="419"/>
      <c r="GRA343" s="419"/>
      <c r="GRB343" s="419"/>
      <c r="GRC343" s="419"/>
      <c r="GRD343" s="419"/>
      <c r="GRE343" s="419"/>
      <c r="GRF343" s="419"/>
      <c r="GRG343" s="419"/>
      <c r="GRH343" s="419"/>
      <c r="GRI343" s="419"/>
      <c r="GRJ343" s="419"/>
      <c r="GRK343" s="419"/>
      <c r="GRL343" s="419"/>
      <c r="GRM343" s="419"/>
      <c r="GRN343" s="419"/>
      <c r="GRO343" s="419"/>
      <c r="GRP343" s="419"/>
      <c r="GRQ343" s="419"/>
      <c r="GRR343" s="419"/>
      <c r="GRS343" s="419"/>
      <c r="GRT343" s="419"/>
      <c r="GRU343" s="419"/>
      <c r="GRV343" s="419"/>
      <c r="GRW343" s="419"/>
      <c r="GRX343" s="419"/>
      <c r="GRY343" s="419"/>
      <c r="GRZ343" s="419"/>
      <c r="GSA343" s="419"/>
      <c r="GSB343" s="419"/>
      <c r="GSC343" s="419"/>
      <c r="GSD343" s="419"/>
      <c r="GSE343" s="419"/>
      <c r="GSF343" s="419"/>
      <c r="GSG343" s="419"/>
      <c r="GSH343" s="419"/>
      <c r="GSI343" s="419"/>
      <c r="GSJ343" s="419"/>
      <c r="GSK343" s="419"/>
      <c r="GSL343" s="419"/>
      <c r="GSM343" s="419"/>
      <c r="GSN343" s="419"/>
      <c r="GSO343" s="419"/>
      <c r="GSP343" s="419"/>
      <c r="GSQ343" s="419"/>
      <c r="GSR343" s="419"/>
      <c r="GSS343" s="419"/>
      <c r="GST343" s="419"/>
      <c r="GSU343" s="419"/>
      <c r="GSV343" s="419"/>
      <c r="GSW343" s="419"/>
      <c r="GSX343" s="419"/>
      <c r="GSY343" s="419"/>
      <c r="GSZ343" s="419"/>
      <c r="GTA343" s="419"/>
      <c r="GTB343" s="419"/>
      <c r="GTC343" s="419"/>
      <c r="GTD343" s="419"/>
      <c r="GTE343" s="419"/>
      <c r="GTF343" s="419"/>
      <c r="GTG343" s="419"/>
      <c r="GTH343" s="419"/>
      <c r="GTI343" s="419"/>
      <c r="GTJ343" s="419"/>
      <c r="GTK343" s="419"/>
      <c r="GTL343" s="419"/>
      <c r="GTM343" s="419"/>
      <c r="GTN343" s="419"/>
      <c r="GTO343" s="419"/>
      <c r="GTP343" s="419"/>
      <c r="GTQ343" s="419"/>
      <c r="GTR343" s="419"/>
      <c r="GTS343" s="419"/>
      <c r="GTT343" s="419"/>
      <c r="GTU343" s="419"/>
      <c r="GTV343" s="419"/>
      <c r="GTW343" s="419"/>
      <c r="GTX343" s="419"/>
      <c r="GTY343" s="419"/>
      <c r="GTZ343" s="419"/>
      <c r="GUA343" s="419"/>
      <c r="GUB343" s="419"/>
      <c r="GUC343" s="419"/>
      <c r="GUD343" s="419"/>
      <c r="GUE343" s="419"/>
      <c r="GUF343" s="419"/>
      <c r="GUG343" s="419"/>
      <c r="GUH343" s="419"/>
      <c r="GUI343" s="419"/>
      <c r="GUJ343" s="419"/>
      <c r="GUK343" s="419"/>
      <c r="GUL343" s="419"/>
      <c r="GUM343" s="419"/>
      <c r="GUN343" s="419"/>
      <c r="GUO343" s="419"/>
      <c r="GUP343" s="419"/>
      <c r="GUQ343" s="419"/>
      <c r="GUR343" s="419"/>
      <c r="GUS343" s="419"/>
      <c r="GUT343" s="419"/>
      <c r="GUU343" s="419"/>
      <c r="GUV343" s="419"/>
      <c r="GUW343" s="419"/>
      <c r="GUX343" s="419"/>
      <c r="GUY343" s="419"/>
      <c r="GUZ343" s="419"/>
      <c r="GVA343" s="419"/>
      <c r="GVB343" s="419"/>
      <c r="GVC343" s="419"/>
      <c r="GVD343" s="419"/>
      <c r="GVE343" s="419"/>
      <c r="GVF343" s="419"/>
      <c r="GVG343" s="419"/>
      <c r="GVH343" s="419"/>
      <c r="GVI343" s="419"/>
      <c r="GVJ343" s="419"/>
      <c r="GVK343" s="419"/>
      <c r="GVL343" s="419"/>
      <c r="GVM343" s="419"/>
      <c r="GVN343" s="419"/>
      <c r="GVO343" s="419"/>
      <c r="GVP343" s="419"/>
      <c r="GVQ343" s="419"/>
      <c r="GVR343" s="419"/>
      <c r="GVS343" s="419"/>
      <c r="GVT343" s="419"/>
      <c r="GVU343" s="419"/>
      <c r="GVV343" s="419"/>
      <c r="GVW343" s="419"/>
      <c r="GVX343" s="419"/>
      <c r="GVY343" s="419"/>
      <c r="GVZ343" s="419"/>
      <c r="GWA343" s="419"/>
      <c r="GWB343" s="419"/>
      <c r="GWC343" s="419"/>
      <c r="GWD343" s="419"/>
      <c r="GWE343" s="419"/>
      <c r="GWF343" s="419"/>
      <c r="GWG343" s="419"/>
      <c r="GWH343" s="419"/>
      <c r="GWI343" s="419"/>
      <c r="GWJ343" s="419"/>
      <c r="GWK343" s="419"/>
      <c r="GWL343" s="419"/>
      <c r="GWM343" s="419"/>
      <c r="GWN343" s="419"/>
      <c r="GWO343" s="419"/>
      <c r="GWP343" s="419"/>
      <c r="GWQ343" s="419"/>
      <c r="GWR343" s="419"/>
      <c r="GWS343" s="419"/>
      <c r="GWT343" s="419"/>
      <c r="GWU343" s="419"/>
      <c r="GWV343" s="419"/>
      <c r="GWW343" s="419"/>
      <c r="GWX343" s="419"/>
      <c r="GWY343" s="419"/>
      <c r="GWZ343" s="419"/>
      <c r="GXA343" s="419"/>
      <c r="GXB343" s="419"/>
      <c r="GXC343" s="419"/>
      <c r="GXD343" s="419"/>
      <c r="GXE343" s="419"/>
      <c r="GXF343" s="419"/>
      <c r="GXG343" s="419"/>
      <c r="GXH343" s="419"/>
      <c r="GXI343" s="419"/>
      <c r="GXJ343" s="419"/>
      <c r="GXK343" s="419"/>
      <c r="GXL343" s="419"/>
      <c r="GXM343" s="419"/>
      <c r="GXN343" s="419"/>
      <c r="GXO343" s="419"/>
      <c r="GXP343" s="419"/>
      <c r="GXQ343" s="419"/>
      <c r="GXR343" s="419"/>
      <c r="GXS343" s="419"/>
      <c r="GXT343" s="419"/>
      <c r="GXU343" s="419"/>
      <c r="GXV343" s="419"/>
      <c r="GXW343" s="419"/>
      <c r="GXX343" s="419"/>
      <c r="GXY343" s="419"/>
      <c r="GXZ343" s="419"/>
      <c r="GYA343" s="419"/>
      <c r="GYB343" s="419"/>
      <c r="GYC343" s="419"/>
      <c r="GYD343" s="419"/>
      <c r="GYE343" s="419"/>
      <c r="GYF343" s="419"/>
      <c r="GYG343" s="419"/>
      <c r="GYH343" s="419"/>
      <c r="GYI343" s="419"/>
      <c r="GYJ343" s="419"/>
      <c r="GYK343" s="419"/>
      <c r="GYL343" s="419"/>
      <c r="GYM343" s="419"/>
      <c r="GYN343" s="419"/>
      <c r="GYO343" s="419"/>
      <c r="GYP343" s="419"/>
      <c r="GYQ343" s="419"/>
      <c r="GYR343" s="419"/>
      <c r="GYS343" s="419"/>
      <c r="GYT343" s="419"/>
      <c r="GYU343" s="419"/>
      <c r="GYV343" s="419"/>
      <c r="GYW343" s="419"/>
      <c r="GYX343" s="419"/>
      <c r="GYY343" s="419"/>
      <c r="GYZ343" s="419"/>
      <c r="GZA343" s="419"/>
      <c r="GZB343" s="419"/>
      <c r="GZC343" s="419"/>
      <c r="GZD343" s="419"/>
      <c r="GZE343" s="419"/>
      <c r="GZF343" s="419"/>
      <c r="GZG343" s="419"/>
      <c r="GZH343" s="419"/>
      <c r="GZI343" s="419"/>
      <c r="GZJ343" s="419"/>
      <c r="GZK343" s="419"/>
      <c r="GZL343" s="419"/>
      <c r="GZM343" s="419"/>
      <c r="GZN343" s="419"/>
      <c r="GZO343" s="419"/>
      <c r="GZP343" s="419"/>
      <c r="GZQ343" s="419"/>
      <c r="GZR343" s="419"/>
      <c r="GZS343" s="419"/>
      <c r="GZT343" s="419"/>
      <c r="GZU343" s="419"/>
      <c r="GZV343" s="419"/>
      <c r="GZW343" s="419"/>
      <c r="GZX343" s="419"/>
      <c r="GZY343" s="419"/>
      <c r="GZZ343" s="419"/>
      <c r="HAA343" s="419"/>
      <c r="HAB343" s="419"/>
      <c r="HAC343" s="419"/>
      <c r="HAD343" s="419"/>
      <c r="HAE343" s="419"/>
      <c r="HAF343" s="419"/>
      <c r="HAG343" s="419"/>
      <c r="HAH343" s="419"/>
      <c r="HAI343" s="419"/>
      <c r="HAJ343" s="419"/>
      <c r="HAK343" s="419"/>
      <c r="HAL343" s="419"/>
      <c r="HAM343" s="419"/>
      <c r="HAN343" s="419"/>
      <c r="HAO343" s="419"/>
      <c r="HAP343" s="419"/>
      <c r="HAQ343" s="419"/>
      <c r="HAR343" s="419"/>
      <c r="HAS343" s="419"/>
      <c r="HAT343" s="419"/>
      <c r="HAU343" s="419"/>
      <c r="HAV343" s="419"/>
      <c r="HAW343" s="419"/>
      <c r="HAX343" s="419"/>
      <c r="HAY343" s="419"/>
      <c r="HAZ343" s="419"/>
      <c r="HBA343" s="419"/>
      <c r="HBB343" s="419"/>
      <c r="HBC343" s="419"/>
      <c r="HBD343" s="419"/>
      <c r="HBE343" s="419"/>
      <c r="HBF343" s="419"/>
      <c r="HBG343" s="419"/>
      <c r="HBH343" s="419"/>
      <c r="HBI343" s="419"/>
      <c r="HBJ343" s="419"/>
      <c r="HBK343" s="419"/>
      <c r="HBL343" s="419"/>
      <c r="HBM343" s="419"/>
      <c r="HBN343" s="419"/>
      <c r="HBO343" s="419"/>
      <c r="HBP343" s="419"/>
      <c r="HBQ343" s="419"/>
      <c r="HBR343" s="419"/>
      <c r="HBS343" s="419"/>
      <c r="HBT343" s="419"/>
      <c r="HBU343" s="419"/>
      <c r="HBV343" s="419"/>
      <c r="HBW343" s="419"/>
      <c r="HBX343" s="419"/>
      <c r="HBY343" s="419"/>
      <c r="HBZ343" s="419"/>
      <c r="HCA343" s="419"/>
      <c r="HCB343" s="419"/>
      <c r="HCC343" s="419"/>
      <c r="HCD343" s="419"/>
      <c r="HCE343" s="419"/>
      <c r="HCF343" s="419"/>
      <c r="HCG343" s="419"/>
      <c r="HCH343" s="419"/>
      <c r="HCI343" s="419"/>
      <c r="HCJ343" s="419"/>
      <c r="HCK343" s="419"/>
      <c r="HCL343" s="419"/>
      <c r="HCM343" s="419"/>
      <c r="HCN343" s="419"/>
      <c r="HCO343" s="419"/>
      <c r="HCP343" s="419"/>
      <c r="HCQ343" s="419"/>
      <c r="HCR343" s="419"/>
      <c r="HCS343" s="419"/>
      <c r="HCT343" s="419"/>
      <c r="HCU343" s="419"/>
      <c r="HCV343" s="419"/>
      <c r="HCW343" s="419"/>
      <c r="HCX343" s="419"/>
      <c r="HCY343" s="419"/>
      <c r="HCZ343" s="419"/>
      <c r="HDA343" s="419"/>
      <c r="HDB343" s="419"/>
      <c r="HDC343" s="419"/>
      <c r="HDD343" s="419"/>
      <c r="HDE343" s="419"/>
      <c r="HDF343" s="419"/>
      <c r="HDG343" s="419"/>
      <c r="HDH343" s="419"/>
      <c r="HDI343" s="419"/>
      <c r="HDJ343" s="419"/>
      <c r="HDK343" s="419"/>
      <c r="HDL343" s="419"/>
      <c r="HDM343" s="419"/>
      <c r="HDN343" s="419"/>
      <c r="HDO343" s="419"/>
      <c r="HDP343" s="419"/>
      <c r="HDQ343" s="419"/>
      <c r="HDR343" s="419"/>
      <c r="HDS343" s="419"/>
      <c r="HDT343" s="419"/>
      <c r="HDU343" s="419"/>
      <c r="HDV343" s="419"/>
      <c r="HDW343" s="419"/>
      <c r="HDX343" s="419"/>
      <c r="HDY343" s="419"/>
      <c r="HDZ343" s="419"/>
      <c r="HEA343" s="419"/>
      <c r="HEB343" s="419"/>
      <c r="HEC343" s="419"/>
      <c r="HED343" s="419"/>
      <c r="HEE343" s="419"/>
      <c r="HEF343" s="419"/>
      <c r="HEG343" s="419"/>
      <c r="HEH343" s="419"/>
      <c r="HEI343" s="419"/>
      <c r="HEJ343" s="419"/>
      <c r="HEK343" s="419"/>
      <c r="HEL343" s="419"/>
      <c r="HEM343" s="419"/>
      <c r="HEN343" s="419"/>
      <c r="HEO343" s="419"/>
      <c r="HEP343" s="419"/>
      <c r="HEQ343" s="419"/>
      <c r="HER343" s="419"/>
      <c r="HES343" s="419"/>
      <c r="HET343" s="419"/>
      <c r="HEU343" s="419"/>
      <c r="HEV343" s="419"/>
      <c r="HEW343" s="419"/>
      <c r="HEX343" s="419"/>
      <c r="HEY343" s="419"/>
      <c r="HEZ343" s="419"/>
      <c r="HFA343" s="419"/>
      <c r="HFB343" s="419"/>
      <c r="HFC343" s="419"/>
      <c r="HFD343" s="419"/>
      <c r="HFE343" s="419"/>
      <c r="HFF343" s="419"/>
      <c r="HFG343" s="419"/>
      <c r="HFH343" s="419"/>
      <c r="HFI343" s="419"/>
      <c r="HFJ343" s="419"/>
      <c r="HFK343" s="419"/>
      <c r="HFL343" s="419"/>
      <c r="HFM343" s="419"/>
      <c r="HFN343" s="419"/>
      <c r="HFO343" s="419"/>
      <c r="HFP343" s="419"/>
      <c r="HFQ343" s="419"/>
      <c r="HFR343" s="419"/>
      <c r="HFS343" s="419"/>
      <c r="HFT343" s="419"/>
      <c r="HFU343" s="419"/>
      <c r="HFV343" s="419"/>
      <c r="HFW343" s="419"/>
      <c r="HFX343" s="419"/>
      <c r="HFY343" s="419"/>
      <c r="HFZ343" s="419"/>
      <c r="HGA343" s="419"/>
      <c r="HGB343" s="419"/>
      <c r="HGC343" s="419"/>
      <c r="HGD343" s="419"/>
      <c r="HGE343" s="419"/>
      <c r="HGF343" s="419"/>
      <c r="HGG343" s="419"/>
      <c r="HGH343" s="419"/>
      <c r="HGI343" s="419"/>
      <c r="HGJ343" s="419"/>
      <c r="HGK343" s="419"/>
      <c r="HGL343" s="419"/>
      <c r="HGM343" s="419"/>
      <c r="HGN343" s="419"/>
      <c r="HGO343" s="419"/>
      <c r="HGP343" s="419"/>
      <c r="HGQ343" s="419"/>
      <c r="HGR343" s="419"/>
      <c r="HGS343" s="419"/>
      <c r="HGT343" s="419"/>
      <c r="HGU343" s="419"/>
      <c r="HGV343" s="419"/>
      <c r="HGW343" s="419"/>
      <c r="HGX343" s="419"/>
      <c r="HGY343" s="419"/>
      <c r="HGZ343" s="419"/>
      <c r="HHA343" s="419"/>
      <c r="HHB343" s="419"/>
      <c r="HHC343" s="419"/>
      <c r="HHD343" s="419"/>
      <c r="HHE343" s="419"/>
      <c r="HHF343" s="419"/>
      <c r="HHG343" s="419"/>
      <c r="HHH343" s="419"/>
      <c r="HHI343" s="419"/>
      <c r="HHJ343" s="419"/>
      <c r="HHK343" s="419"/>
      <c r="HHL343" s="419"/>
      <c r="HHM343" s="419"/>
      <c r="HHN343" s="419"/>
      <c r="HHO343" s="419"/>
      <c r="HHP343" s="419"/>
      <c r="HHQ343" s="419"/>
      <c r="HHR343" s="419"/>
      <c r="HHS343" s="419"/>
      <c r="HHT343" s="419"/>
      <c r="HHU343" s="419"/>
      <c r="HHV343" s="419"/>
      <c r="HHW343" s="419"/>
      <c r="HHX343" s="419"/>
      <c r="HHY343" s="419"/>
      <c r="HHZ343" s="419"/>
      <c r="HIA343" s="419"/>
      <c r="HIB343" s="419"/>
      <c r="HIC343" s="419"/>
      <c r="HID343" s="419"/>
      <c r="HIE343" s="419"/>
      <c r="HIF343" s="419"/>
      <c r="HIG343" s="419"/>
      <c r="HIH343" s="419"/>
      <c r="HII343" s="419"/>
      <c r="HIJ343" s="419"/>
      <c r="HIK343" s="419"/>
      <c r="HIL343" s="419"/>
      <c r="HIM343" s="419"/>
      <c r="HIN343" s="419"/>
      <c r="HIO343" s="419"/>
      <c r="HIP343" s="419"/>
      <c r="HIQ343" s="419"/>
      <c r="HIR343" s="419"/>
      <c r="HIS343" s="419"/>
      <c r="HIT343" s="419"/>
      <c r="HIU343" s="419"/>
      <c r="HIV343" s="419"/>
      <c r="HIW343" s="419"/>
      <c r="HIX343" s="419"/>
      <c r="HIY343" s="419"/>
      <c r="HIZ343" s="419"/>
      <c r="HJA343" s="419"/>
      <c r="HJB343" s="419"/>
      <c r="HJC343" s="419"/>
      <c r="HJD343" s="419"/>
      <c r="HJE343" s="419"/>
      <c r="HJF343" s="419"/>
      <c r="HJG343" s="419"/>
      <c r="HJH343" s="419"/>
      <c r="HJI343" s="419"/>
      <c r="HJJ343" s="419"/>
      <c r="HJK343" s="419"/>
      <c r="HJL343" s="419"/>
      <c r="HJM343" s="419"/>
      <c r="HJN343" s="419"/>
      <c r="HJO343" s="419"/>
      <c r="HJP343" s="419"/>
      <c r="HJQ343" s="419"/>
      <c r="HJR343" s="419"/>
      <c r="HJS343" s="419"/>
      <c r="HJT343" s="419"/>
      <c r="HJU343" s="419"/>
      <c r="HJV343" s="419"/>
      <c r="HJW343" s="419"/>
      <c r="HJX343" s="419"/>
      <c r="HJY343" s="419"/>
      <c r="HJZ343" s="419"/>
      <c r="HKA343" s="419"/>
      <c r="HKB343" s="419"/>
      <c r="HKC343" s="419"/>
      <c r="HKD343" s="419"/>
      <c r="HKE343" s="419"/>
      <c r="HKF343" s="419"/>
      <c r="HKG343" s="419"/>
      <c r="HKH343" s="419"/>
      <c r="HKI343" s="419"/>
      <c r="HKJ343" s="419"/>
      <c r="HKK343" s="419"/>
      <c r="HKL343" s="419"/>
      <c r="HKM343" s="419"/>
      <c r="HKN343" s="419"/>
      <c r="HKO343" s="419"/>
      <c r="HKP343" s="419"/>
      <c r="HKQ343" s="419"/>
      <c r="HKR343" s="419"/>
      <c r="HKS343" s="419"/>
      <c r="HKT343" s="419"/>
      <c r="HKU343" s="419"/>
      <c r="HKV343" s="419"/>
      <c r="HKW343" s="419"/>
      <c r="HKX343" s="419"/>
      <c r="HKY343" s="419"/>
      <c r="HKZ343" s="419"/>
      <c r="HLA343" s="419"/>
      <c r="HLB343" s="419"/>
      <c r="HLC343" s="419"/>
      <c r="HLD343" s="419"/>
      <c r="HLE343" s="419"/>
      <c r="HLF343" s="419"/>
      <c r="HLG343" s="419"/>
      <c r="HLH343" s="419"/>
      <c r="HLI343" s="419"/>
      <c r="HLJ343" s="419"/>
      <c r="HLK343" s="419"/>
      <c r="HLL343" s="419"/>
      <c r="HLM343" s="419"/>
      <c r="HLN343" s="419"/>
      <c r="HLO343" s="419"/>
      <c r="HLP343" s="419"/>
      <c r="HLQ343" s="419"/>
      <c r="HLR343" s="419"/>
      <c r="HLS343" s="419"/>
      <c r="HLT343" s="419"/>
      <c r="HLU343" s="419"/>
      <c r="HLV343" s="419"/>
      <c r="HLW343" s="419"/>
      <c r="HLX343" s="419"/>
      <c r="HLY343" s="419"/>
      <c r="HLZ343" s="419"/>
      <c r="HMA343" s="419"/>
      <c r="HMB343" s="419"/>
      <c r="HMC343" s="419"/>
      <c r="HMD343" s="419"/>
      <c r="HME343" s="419"/>
      <c r="HMF343" s="419"/>
      <c r="HMG343" s="419"/>
      <c r="HMH343" s="419"/>
      <c r="HMI343" s="419"/>
      <c r="HMJ343" s="419"/>
      <c r="HMK343" s="419"/>
      <c r="HML343" s="419"/>
      <c r="HMM343" s="419"/>
      <c r="HMN343" s="419"/>
      <c r="HMO343" s="419"/>
      <c r="HMP343" s="419"/>
      <c r="HMQ343" s="419"/>
      <c r="HMR343" s="419"/>
      <c r="HMS343" s="419"/>
      <c r="HMT343" s="419"/>
      <c r="HMU343" s="419"/>
      <c r="HMV343" s="419"/>
      <c r="HMW343" s="419"/>
      <c r="HMX343" s="419"/>
      <c r="HMY343" s="419"/>
      <c r="HMZ343" s="419"/>
      <c r="HNA343" s="419"/>
      <c r="HNB343" s="419"/>
      <c r="HNC343" s="419"/>
      <c r="HND343" s="419"/>
      <c r="HNE343" s="419"/>
      <c r="HNF343" s="419"/>
      <c r="HNG343" s="419"/>
      <c r="HNH343" s="419"/>
      <c r="HNI343" s="419"/>
      <c r="HNJ343" s="419"/>
      <c r="HNK343" s="419"/>
      <c r="HNL343" s="419"/>
      <c r="HNM343" s="419"/>
      <c r="HNN343" s="419"/>
      <c r="HNO343" s="419"/>
      <c r="HNP343" s="419"/>
      <c r="HNQ343" s="419"/>
      <c r="HNR343" s="419"/>
      <c r="HNS343" s="419"/>
      <c r="HNT343" s="419"/>
      <c r="HNU343" s="419"/>
      <c r="HNV343" s="419"/>
      <c r="HNW343" s="419"/>
      <c r="HNX343" s="419"/>
      <c r="HNY343" s="419"/>
      <c r="HNZ343" s="419"/>
      <c r="HOA343" s="419"/>
      <c r="HOB343" s="419"/>
      <c r="HOC343" s="419"/>
      <c r="HOD343" s="419"/>
      <c r="HOE343" s="419"/>
      <c r="HOF343" s="419"/>
      <c r="HOG343" s="419"/>
      <c r="HOH343" s="419"/>
      <c r="HOI343" s="419"/>
      <c r="HOJ343" s="419"/>
      <c r="HOK343" s="419"/>
      <c r="HOL343" s="419"/>
      <c r="HOM343" s="419"/>
      <c r="HON343" s="419"/>
      <c r="HOO343" s="419"/>
      <c r="HOP343" s="419"/>
      <c r="HOQ343" s="419"/>
      <c r="HOR343" s="419"/>
      <c r="HOS343" s="419"/>
      <c r="HOT343" s="419"/>
      <c r="HOU343" s="419"/>
      <c r="HOV343" s="419"/>
      <c r="HOW343" s="419"/>
      <c r="HOX343" s="419"/>
      <c r="HOY343" s="419"/>
      <c r="HOZ343" s="419"/>
      <c r="HPA343" s="419"/>
      <c r="HPB343" s="419"/>
      <c r="HPC343" s="419"/>
      <c r="HPD343" s="419"/>
      <c r="HPE343" s="419"/>
      <c r="HPF343" s="419"/>
      <c r="HPG343" s="419"/>
      <c r="HPH343" s="419"/>
      <c r="HPI343" s="419"/>
      <c r="HPJ343" s="419"/>
      <c r="HPK343" s="419"/>
      <c r="HPL343" s="419"/>
      <c r="HPM343" s="419"/>
      <c r="HPN343" s="419"/>
      <c r="HPO343" s="419"/>
      <c r="HPP343" s="419"/>
      <c r="HPQ343" s="419"/>
      <c r="HPR343" s="419"/>
      <c r="HPS343" s="419"/>
      <c r="HPT343" s="419"/>
      <c r="HPU343" s="419"/>
      <c r="HPV343" s="419"/>
      <c r="HPW343" s="419"/>
      <c r="HPX343" s="419"/>
      <c r="HPY343" s="419"/>
      <c r="HPZ343" s="419"/>
      <c r="HQA343" s="419"/>
      <c r="HQB343" s="419"/>
      <c r="HQC343" s="419"/>
      <c r="HQD343" s="419"/>
      <c r="HQE343" s="419"/>
      <c r="HQF343" s="419"/>
      <c r="HQG343" s="419"/>
      <c r="HQH343" s="419"/>
      <c r="HQI343" s="419"/>
      <c r="HQJ343" s="419"/>
      <c r="HQK343" s="419"/>
      <c r="HQL343" s="419"/>
      <c r="HQM343" s="419"/>
      <c r="HQN343" s="419"/>
      <c r="HQO343" s="419"/>
      <c r="HQP343" s="419"/>
      <c r="HQQ343" s="419"/>
      <c r="HQR343" s="419"/>
      <c r="HQS343" s="419"/>
      <c r="HQT343" s="419"/>
      <c r="HQU343" s="419"/>
      <c r="HQV343" s="419"/>
      <c r="HQW343" s="419"/>
      <c r="HQX343" s="419"/>
      <c r="HQY343" s="419"/>
      <c r="HQZ343" s="419"/>
      <c r="HRA343" s="419"/>
      <c r="HRB343" s="419"/>
      <c r="HRC343" s="419"/>
      <c r="HRD343" s="419"/>
      <c r="HRE343" s="419"/>
      <c r="HRF343" s="419"/>
      <c r="HRG343" s="419"/>
      <c r="HRH343" s="419"/>
      <c r="HRI343" s="419"/>
      <c r="HRJ343" s="419"/>
      <c r="HRK343" s="419"/>
      <c r="HRL343" s="419"/>
      <c r="HRM343" s="419"/>
      <c r="HRN343" s="419"/>
      <c r="HRO343" s="419"/>
      <c r="HRP343" s="419"/>
      <c r="HRQ343" s="419"/>
      <c r="HRR343" s="419"/>
      <c r="HRS343" s="419"/>
      <c r="HRT343" s="419"/>
      <c r="HRU343" s="419"/>
      <c r="HRV343" s="419"/>
      <c r="HRW343" s="419"/>
      <c r="HRX343" s="419"/>
      <c r="HRY343" s="419"/>
      <c r="HRZ343" s="419"/>
      <c r="HSA343" s="419"/>
      <c r="HSB343" s="419"/>
      <c r="HSC343" s="419"/>
      <c r="HSD343" s="419"/>
      <c r="HSE343" s="419"/>
      <c r="HSF343" s="419"/>
      <c r="HSG343" s="419"/>
      <c r="HSH343" s="419"/>
      <c r="HSI343" s="419"/>
      <c r="HSJ343" s="419"/>
      <c r="HSK343" s="419"/>
      <c r="HSL343" s="419"/>
      <c r="HSM343" s="419"/>
      <c r="HSN343" s="419"/>
      <c r="HSO343" s="419"/>
      <c r="HSP343" s="419"/>
      <c r="HSQ343" s="419"/>
      <c r="HSR343" s="419"/>
      <c r="HSS343" s="419"/>
      <c r="HST343" s="419"/>
      <c r="HSU343" s="419"/>
      <c r="HSV343" s="419"/>
      <c r="HSW343" s="419"/>
      <c r="HSX343" s="419"/>
      <c r="HSY343" s="419"/>
      <c r="HSZ343" s="419"/>
      <c r="HTA343" s="419"/>
      <c r="HTB343" s="419"/>
      <c r="HTC343" s="419"/>
      <c r="HTD343" s="419"/>
      <c r="HTE343" s="419"/>
      <c r="HTF343" s="419"/>
      <c r="HTG343" s="419"/>
      <c r="HTH343" s="419"/>
      <c r="HTI343" s="419"/>
      <c r="HTJ343" s="419"/>
      <c r="HTK343" s="419"/>
      <c r="HTL343" s="419"/>
      <c r="HTM343" s="419"/>
      <c r="HTN343" s="419"/>
      <c r="HTO343" s="419"/>
      <c r="HTP343" s="419"/>
      <c r="HTQ343" s="419"/>
      <c r="HTR343" s="419"/>
      <c r="HTS343" s="419"/>
      <c r="HTT343" s="419"/>
      <c r="HTU343" s="419"/>
      <c r="HTV343" s="419"/>
      <c r="HTW343" s="419"/>
      <c r="HTX343" s="419"/>
      <c r="HTY343" s="419"/>
      <c r="HTZ343" s="419"/>
      <c r="HUA343" s="419"/>
      <c r="HUB343" s="419"/>
      <c r="HUC343" s="419"/>
      <c r="HUD343" s="419"/>
      <c r="HUE343" s="419"/>
      <c r="HUF343" s="419"/>
      <c r="HUG343" s="419"/>
      <c r="HUH343" s="419"/>
      <c r="HUI343" s="419"/>
      <c r="HUJ343" s="419"/>
      <c r="HUK343" s="419"/>
      <c r="HUL343" s="419"/>
      <c r="HUM343" s="419"/>
      <c r="HUN343" s="419"/>
      <c r="HUO343" s="419"/>
      <c r="HUP343" s="419"/>
      <c r="HUQ343" s="419"/>
      <c r="HUR343" s="419"/>
      <c r="HUS343" s="419"/>
      <c r="HUT343" s="419"/>
      <c r="HUU343" s="419"/>
      <c r="HUV343" s="419"/>
      <c r="HUW343" s="419"/>
      <c r="HUX343" s="419"/>
      <c r="HUY343" s="419"/>
      <c r="HUZ343" s="419"/>
      <c r="HVA343" s="419"/>
      <c r="HVB343" s="419"/>
      <c r="HVC343" s="419"/>
      <c r="HVD343" s="419"/>
      <c r="HVE343" s="419"/>
      <c r="HVF343" s="419"/>
      <c r="HVG343" s="419"/>
      <c r="HVH343" s="419"/>
      <c r="HVI343" s="419"/>
      <c r="HVJ343" s="419"/>
      <c r="HVK343" s="419"/>
      <c r="HVL343" s="419"/>
      <c r="HVM343" s="419"/>
      <c r="HVN343" s="419"/>
      <c r="HVO343" s="419"/>
      <c r="HVP343" s="419"/>
      <c r="HVQ343" s="419"/>
      <c r="HVR343" s="419"/>
      <c r="HVS343" s="419"/>
      <c r="HVT343" s="419"/>
      <c r="HVU343" s="419"/>
      <c r="HVV343" s="419"/>
      <c r="HVW343" s="419"/>
      <c r="HVX343" s="419"/>
      <c r="HVY343" s="419"/>
      <c r="HVZ343" s="419"/>
      <c r="HWA343" s="419"/>
      <c r="HWB343" s="419"/>
      <c r="HWC343" s="419"/>
      <c r="HWD343" s="419"/>
      <c r="HWE343" s="419"/>
      <c r="HWF343" s="419"/>
      <c r="HWG343" s="419"/>
      <c r="HWH343" s="419"/>
      <c r="HWI343" s="419"/>
      <c r="HWJ343" s="419"/>
      <c r="HWK343" s="419"/>
      <c r="HWL343" s="419"/>
      <c r="HWM343" s="419"/>
      <c r="HWN343" s="419"/>
      <c r="HWO343" s="419"/>
      <c r="HWP343" s="419"/>
      <c r="HWQ343" s="419"/>
      <c r="HWR343" s="419"/>
      <c r="HWS343" s="419"/>
      <c r="HWT343" s="419"/>
      <c r="HWU343" s="419"/>
      <c r="HWV343" s="419"/>
      <c r="HWW343" s="419"/>
      <c r="HWX343" s="419"/>
      <c r="HWY343" s="419"/>
      <c r="HWZ343" s="419"/>
      <c r="HXA343" s="419"/>
      <c r="HXB343" s="419"/>
      <c r="HXC343" s="419"/>
      <c r="HXD343" s="419"/>
      <c r="HXE343" s="419"/>
      <c r="HXF343" s="419"/>
      <c r="HXG343" s="419"/>
      <c r="HXH343" s="419"/>
      <c r="HXI343" s="419"/>
      <c r="HXJ343" s="419"/>
      <c r="HXK343" s="419"/>
      <c r="HXL343" s="419"/>
      <c r="HXM343" s="419"/>
      <c r="HXN343" s="419"/>
      <c r="HXO343" s="419"/>
      <c r="HXP343" s="419"/>
      <c r="HXQ343" s="419"/>
      <c r="HXR343" s="419"/>
      <c r="HXS343" s="419"/>
      <c r="HXT343" s="419"/>
      <c r="HXU343" s="419"/>
      <c r="HXV343" s="419"/>
      <c r="HXW343" s="419"/>
      <c r="HXX343" s="419"/>
      <c r="HXY343" s="419"/>
      <c r="HXZ343" s="419"/>
      <c r="HYA343" s="419"/>
      <c r="HYB343" s="419"/>
      <c r="HYC343" s="419"/>
      <c r="HYD343" s="419"/>
      <c r="HYE343" s="419"/>
      <c r="HYF343" s="419"/>
      <c r="HYG343" s="419"/>
      <c r="HYH343" s="419"/>
      <c r="HYI343" s="419"/>
      <c r="HYJ343" s="419"/>
      <c r="HYK343" s="419"/>
      <c r="HYL343" s="419"/>
      <c r="HYM343" s="419"/>
      <c r="HYN343" s="419"/>
      <c r="HYO343" s="419"/>
      <c r="HYP343" s="419"/>
      <c r="HYQ343" s="419"/>
      <c r="HYR343" s="419"/>
      <c r="HYS343" s="419"/>
      <c r="HYT343" s="419"/>
      <c r="HYU343" s="419"/>
      <c r="HYV343" s="419"/>
      <c r="HYW343" s="419"/>
      <c r="HYX343" s="419"/>
      <c r="HYY343" s="419"/>
      <c r="HYZ343" s="419"/>
      <c r="HZA343" s="419"/>
      <c r="HZB343" s="419"/>
      <c r="HZC343" s="419"/>
      <c r="HZD343" s="419"/>
      <c r="HZE343" s="419"/>
      <c r="HZF343" s="419"/>
      <c r="HZG343" s="419"/>
      <c r="HZH343" s="419"/>
      <c r="HZI343" s="419"/>
      <c r="HZJ343" s="419"/>
      <c r="HZK343" s="419"/>
      <c r="HZL343" s="419"/>
      <c r="HZM343" s="419"/>
      <c r="HZN343" s="419"/>
      <c r="HZO343" s="419"/>
      <c r="HZP343" s="419"/>
      <c r="HZQ343" s="419"/>
      <c r="HZR343" s="419"/>
      <c r="HZS343" s="419"/>
      <c r="HZT343" s="419"/>
      <c r="HZU343" s="419"/>
      <c r="HZV343" s="419"/>
      <c r="HZW343" s="419"/>
      <c r="HZX343" s="419"/>
      <c r="HZY343" s="419"/>
      <c r="HZZ343" s="419"/>
      <c r="IAA343" s="419"/>
      <c r="IAB343" s="419"/>
      <c r="IAC343" s="419"/>
      <c r="IAD343" s="419"/>
      <c r="IAE343" s="419"/>
      <c r="IAF343" s="419"/>
      <c r="IAG343" s="419"/>
      <c r="IAH343" s="419"/>
      <c r="IAI343" s="419"/>
      <c r="IAJ343" s="419"/>
      <c r="IAK343" s="419"/>
      <c r="IAL343" s="419"/>
      <c r="IAM343" s="419"/>
      <c r="IAN343" s="419"/>
      <c r="IAO343" s="419"/>
      <c r="IAP343" s="419"/>
      <c r="IAQ343" s="419"/>
      <c r="IAR343" s="419"/>
      <c r="IAS343" s="419"/>
      <c r="IAT343" s="419"/>
      <c r="IAU343" s="419"/>
      <c r="IAV343" s="419"/>
      <c r="IAW343" s="419"/>
      <c r="IAX343" s="419"/>
      <c r="IAY343" s="419"/>
      <c r="IAZ343" s="419"/>
      <c r="IBA343" s="419"/>
      <c r="IBB343" s="419"/>
      <c r="IBC343" s="419"/>
      <c r="IBD343" s="419"/>
      <c r="IBE343" s="419"/>
      <c r="IBF343" s="419"/>
      <c r="IBG343" s="419"/>
      <c r="IBH343" s="419"/>
      <c r="IBI343" s="419"/>
      <c r="IBJ343" s="419"/>
      <c r="IBK343" s="419"/>
      <c r="IBL343" s="419"/>
      <c r="IBM343" s="419"/>
      <c r="IBN343" s="419"/>
      <c r="IBO343" s="419"/>
      <c r="IBP343" s="419"/>
      <c r="IBQ343" s="419"/>
      <c r="IBR343" s="419"/>
      <c r="IBS343" s="419"/>
      <c r="IBT343" s="419"/>
      <c r="IBU343" s="419"/>
      <c r="IBV343" s="419"/>
      <c r="IBW343" s="419"/>
      <c r="IBX343" s="419"/>
      <c r="IBY343" s="419"/>
      <c r="IBZ343" s="419"/>
      <c r="ICA343" s="419"/>
      <c r="ICB343" s="419"/>
      <c r="ICC343" s="419"/>
      <c r="ICD343" s="419"/>
      <c r="ICE343" s="419"/>
      <c r="ICF343" s="419"/>
      <c r="ICG343" s="419"/>
      <c r="ICH343" s="419"/>
      <c r="ICI343" s="419"/>
      <c r="ICJ343" s="419"/>
      <c r="ICK343" s="419"/>
      <c r="ICL343" s="419"/>
      <c r="ICM343" s="419"/>
      <c r="ICN343" s="419"/>
      <c r="ICO343" s="419"/>
      <c r="ICP343" s="419"/>
      <c r="ICQ343" s="419"/>
      <c r="ICR343" s="419"/>
      <c r="ICS343" s="419"/>
      <c r="ICT343" s="419"/>
      <c r="ICU343" s="419"/>
      <c r="ICV343" s="419"/>
      <c r="ICW343" s="419"/>
      <c r="ICX343" s="419"/>
      <c r="ICY343" s="419"/>
      <c r="ICZ343" s="419"/>
      <c r="IDA343" s="419"/>
      <c r="IDB343" s="419"/>
      <c r="IDC343" s="419"/>
      <c r="IDD343" s="419"/>
      <c r="IDE343" s="419"/>
      <c r="IDF343" s="419"/>
      <c r="IDG343" s="419"/>
      <c r="IDH343" s="419"/>
      <c r="IDI343" s="419"/>
      <c r="IDJ343" s="419"/>
      <c r="IDK343" s="419"/>
      <c r="IDL343" s="419"/>
      <c r="IDM343" s="419"/>
      <c r="IDN343" s="419"/>
      <c r="IDO343" s="419"/>
      <c r="IDP343" s="419"/>
      <c r="IDQ343" s="419"/>
      <c r="IDR343" s="419"/>
      <c r="IDS343" s="419"/>
      <c r="IDT343" s="419"/>
      <c r="IDU343" s="419"/>
      <c r="IDV343" s="419"/>
      <c r="IDW343" s="419"/>
      <c r="IDX343" s="419"/>
      <c r="IDY343" s="419"/>
      <c r="IDZ343" s="419"/>
      <c r="IEA343" s="419"/>
      <c r="IEB343" s="419"/>
      <c r="IEC343" s="419"/>
      <c r="IED343" s="419"/>
      <c r="IEE343" s="419"/>
      <c r="IEF343" s="419"/>
      <c r="IEG343" s="419"/>
      <c r="IEH343" s="419"/>
      <c r="IEI343" s="419"/>
      <c r="IEJ343" s="419"/>
      <c r="IEK343" s="419"/>
      <c r="IEL343" s="419"/>
      <c r="IEM343" s="419"/>
      <c r="IEN343" s="419"/>
      <c r="IEO343" s="419"/>
      <c r="IEP343" s="419"/>
      <c r="IEQ343" s="419"/>
      <c r="IER343" s="419"/>
      <c r="IES343" s="419"/>
      <c r="IET343" s="419"/>
      <c r="IEU343" s="419"/>
      <c r="IEV343" s="419"/>
      <c r="IEW343" s="419"/>
      <c r="IEX343" s="419"/>
      <c r="IEY343" s="419"/>
      <c r="IEZ343" s="419"/>
      <c r="IFA343" s="419"/>
      <c r="IFB343" s="419"/>
      <c r="IFC343" s="419"/>
      <c r="IFD343" s="419"/>
      <c r="IFE343" s="419"/>
      <c r="IFF343" s="419"/>
      <c r="IFG343" s="419"/>
      <c r="IFH343" s="419"/>
      <c r="IFI343" s="419"/>
      <c r="IFJ343" s="419"/>
      <c r="IFK343" s="419"/>
      <c r="IFL343" s="419"/>
      <c r="IFM343" s="419"/>
      <c r="IFN343" s="419"/>
      <c r="IFO343" s="419"/>
      <c r="IFP343" s="419"/>
      <c r="IFQ343" s="419"/>
      <c r="IFR343" s="419"/>
      <c r="IFS343" s="419"/>
      <c r="IFT343" s="419"/>
      <c r="IFU343" s="419"/>
      <c r="IFV343" s="419"/>
      <c r="IFW343" s="419"/>
      <c r="IFX343" s="419"/>
      <c r="IFY343" s="419"/>
      <c r="IFZ343" s="419"/>
      <c r="IGA343" s="419"/>
      <c r="IGB343" s="419"/>
      <c r="IGC343" s="419"/>
      <c r="IGD343" s="419"/>
      <c r="IGE343" s="419"/>
      <c r="IGF343" s="419"/>
      <c r="IGG343" s="419"/>
      <c r="IGH343" s="419"/>
      <c r="IGI343" s="419"/>
      <c r="IGJ343" s="419"/>
      <c r="IGK343" s="419"/>
      <c r="IGL343" s="419"/>
      <c r="IGM343" s="419"/>
      <c r="IGN343" s="419"/>
      <c r="IGO343" s="419"/>
      <c r="IGP343" s="419"/>
      <c r="IGQ343" s="419"/>
      <c r="IGR343" s="419"/>
      <c r="IGS343" s="419"/>
      <c r="IGT343" s="419"/>
      <c r="IGU343" s="419"/>
      <c r="IGV343" s="419"/>
      <c r="IGW343" s="419"/>
      <c r="IGX343" s="419"/>
      <c r="IGY343" s="419"/>
      <c r="IGZ343" s="419"/>
      <c r="IHA343" s="419"/>
      <c r="IHB343" s="419"/>
      <c r="IHC343" s="419"/>
      <c r="IHD343" s="419"/>
      <c r="IHE343" s="419"/>
      <c r="IHF343" s="419"/>
      <c r="IHG343" s="419"/>
      <c r="IHH343" s="419"/>
      <c r="IHI343" s="419"/>
      <c r="IHJ343" s="419"/>
      <c r="IHK343" s="419"/>
      <c r="IHL343" s="419"/>
      <c r="IHM343" s="419"/>
      <c r="IHN343" s="419"/>
      <c r="IHO343" s="419"/>
      <c r="IHP343" s="419"/>
      <c r="IHQ343" s="419"/>
      <c r="IHR343" s="419"/>
      <c r="IHS343" s="419"/>
      <c r="IHT343" s="419"/>
      <c r="IHU343" s="419"/>
      <c r="IHV343" s="419"/>
      <c r="IHW343" s="419"/>
      <c r="IHX343" s="419"/>
      <c r="IHY343" s="419"/>
      <c r="IHZ343" s="419"/>
      <c r="IIA343" s="419"/>
      <c r="IIB343" s="419"/>
      <c r="IIC343" s="419"/>
      <c r="IID343" s="419"/>
      <c r="IIE343" s="419"/>
      <c r="IIF343" s="419"/>
      <c r="IIG343" s="419"/>
      <c r="IIH343" s="419"/>
      <c r="III343" s="419"/>
      <c r="IIJ343" s="419"/>
      <c r="IIK343" s="419"/>
      <c r="IIL343" s="419"/>
      <c r="IIM343" s="419"/>
      <c r="IIN343" s="419"/>
      <c r="IIO343" s="419"/>
      <c r="IIP343" s="419"/>
      <c r="IIQ343" s="419"/>
      <c r="IIR343" s="419"/>
      <c r="IIS343" s="419"/>
      <c r="IIT343" s="419"/>
      <c r="IIU343" s="419"/>
      <c r="IIV343" s="419"/>
      <c r="IIW343" s="419"/>
      <c r="IIX343" s="419"/>
      <c r="IIY343" s="419"/>
      <c r="IIZ343" s="419"/>
      <c r="IJA343" s="419"/>
      <c r="IJB343" s="419"/>
      <c r="IJC343" s="419"/>
      <c r="IJD343" s="419"/>
      <c r="IJE343" s="419"/>
      <c r="IJF343" s="419"/>
      <c r="IJG343" s="419"/>
      <c r="IJH343" s="419"/>
      <c r="IJI343" s="419"/>
      <c r="IJJ343" s="419"/>
      <c r="IJK343" s="419"/>
      <c r="IJL343" s="419"/>
      <c r="IJM343" s="419"/>
      <c r="IJN343" s="419"/>
      <c r="IJO343" s="419"/>
      <c r="IJP343" s="419"/>
      <c r="IJQ343" s="419"/>
      <c r="IJR343" s="419"/>
      <c r="IJS343" s="419"/>
      <c r="IJT343" s="419"/>
      <c r="IJU343" s="419"/>
      <c r="IJV343" s="419"/>
      <c r="IJW343" s="419"/>
      <c r="IJX343" s="419"/>
      <c r="IJY343" s="419"/>
      <c r="IJZ343" s="419"/>
      <c r="IKA343" s="419"/>
      <c r="IKB343" s="419"/>
      <c r="IKC343" s="419"/>
      <c r="IKD343" s="419"/>
      <c r="IKE343" s="419"/>
      <c r="IKF343" s="419"/>
      <c r="IKG343" s="419"/>
      <c r="IKH343" s="419"/>
      <c r="IKI343" s="419"/>
      <c r="IKJ343" s="419"/>
      <c r="IKK343" s="419"/>
      <c r="IKL343" s="419"/>
      <c r="IKM343" s="419"/>
      <c r="IKN343" s="419"/>
      <c r="IKO343" s="419"/>
      <c r="IKP343" s="419"/>
      <c r="IKQ343" s="419"/>
      <c r="IKR343" s="419"/>
      <c r="IKS343" s="419"/>
      <c r="IKT343" s="419"/>
      <c r="IKU343" s="419"/>
      <c r="IKV343" s="419"/>
      <c r="IKW343" s="419"/>
      <c r="IKX343" s="419"/>
      <c r="IKY343" s="419"/>
      <c r="IKZ343" s="419"/>
      <c r="ILA343" s="419"/>
      <c r="ILB343" s="419"/>
      <c r="ILC343" s="419"/>
      <c r="ILD343" s="419"/>
      <c r="ILE343" s="419"/>
      <c r="ILF343" s="419"/>
      <c r="ILG343" s="419"/>
      <c r="ILH343" s="419"/>
      <c r="ILI343" s="419"/>
      <c r="ILJ343" s="419"/>
      <c r="ILK343" s="419"/>
      <c r="ILL343" s="419"/>
      <c r="ILM343" s="419"/>
      <c r="ILN343" s="419"/>
      <c r="ILO343" s="419"/>
      <c r="ILP343" s="419"/>
      <c r="ILQ343" s="419"/>
      <c r="ILR343" s="419"/>
      <c r="ILS343" s="419"/>
      <c r="ILT343" s="419"/>
      <c r="ILU343" s="419"/>
      <c r="ILV343" s="419"/>
      <c r="ILW343" s="419"/>
      <c r="ILX343" s="419"/>
      <c r="ILY343" s="419"/>
      <c r="ILZ343" s="419"/>
      <c r="IMA343" s="419"/>
      <c r="IMB343" s="419"/>
      <c r="IMC343" s="419"/>
      <c r="IMD343" s="419"/>
      <c r="IME343" s="419"/>
      <c r="IMF343" s="419"/>
      <c r="IMG343" s="419"/>
      <c r="IMH343" s="419"/>
      <c r="IMI343" s="419"/>
      <c r="IMJ343" s="419"/>
      <c r="IMK343" s="419"/>
      <c r="IML343" s="419"/>
      <c r="IMM343" s="419"/>
      <c r="IMN343" s="419"/>
      <c r="IMO343" s="419"/>
      <c r="IMP343" s="419"/>
      <c r="IMQ343" s="419"/>
      <c r="IMR343" s="419"/>
      <c r="IMS343" s="419"/>
      <c r="IMT343" s="419"/>
      <c r="IMU343" s="419"/>
      <c r="IMV343" s="419"/>
      <c r="IMW343" s="419"/>
      <c r="IMX343" s="419"/>
      <c r="IMY343" s="419"/>
      <c r="IMZ343" s="419"/>
      <c r="INA343" s="419"/>
      <c r="INB343" s="419"/>
      <c r="INC343" s="419"/>
      <c r="IND343" s="419"/>
      <c r="INE343" s="419"/>
      <c r="INF343" s="419"/>
      <c r="ING343" s="419"/>
      <c r="INH343" s="419"/>
      <c r="INI343" s="419"/>
      <c r="INJ343" s="419"/>
      <c r="INK343" s="419"/>
      <c r="INL343" s="419"/>
      <c r="INM343" s="419"/>
      <c r="INN343" s="419"/>
      <c r="INO343" s="419"/>
      <c r="INP343" s="419"/>
      <c r="INQ343" s="419"/>
      <c r="INR343" s="419"/>
      <c r="INS343" s="419"/>
      <c r="INT343" s="419"/>
      <c r="INU343" s="419"/>
      <c r="INV343" s="419"/>
      <c r="INW343" s="419"/>
      <c r="INX343" s="419"/>
      <c r="INY343" s="419"/>
      <c r="INZ343" s="419"/>
      <c r="IOA343" s="419"/>
      <c r="IOB343" s="419"/>
      <c r="IOC343" s="419"/>
      <c r="IOD343" s="419"/>
      <c r="IOE343" s="419"/>
      <c r="IOF343" s="419"/>
      <c r="IOG343" s="419"/>
      <c r="IOH343" s="419"/>
      <c r="IOI343" s="419"/>
      <c r="IOJ343" s="419"/>
      <c r="IOK343" s="419"/>
      <c r="IOL343" s="419"/>
      <c r="IOM343" s="419"/>
      <c r="ION343" s="419"/>
      <c r="IOO343" s="419"/>
      <c r="IOP343" s="419"/>
      <c r="IOQ343" s="419"/>
      <c r="IOR343" s="419"/>
      <c r="IOS343" s="419"/>
      <c r="IOT343" s="419"/>
      <c r="IOU343" s="419"/>
      <c r="IOV343" s="419"/>
      <c r="IOW343" s="419"/>
      <c r="IOX343" s="419"/>
      <c r="IOY343" s="419"/>
      <c r="IOZ343" s="419"/>
      <c r="IPA343" s="419"/>
      <c r="IPB343" s="419"/>
      <c r="IPC343" s="419"/>
      <c r="IPD343" s="419"/>
      <c r="IPE343" s="419"/>
      <c r="IPF343" s="419"/>
      <c r="IPG343" s="419"/>
      <c r="IPH343" s="419"/>
      <c r="IPI343" s="419"/>
      <c r="IPJ343" s="419"/>
      <c r="IPK343" s="419"/>
      <c r="IPL343" s="419"/>
      <c r="IPM343" s="419"/>
      <c r="IPN343" s="419"/>
      <c r="IPO343" s="419"/>
      <c r="IPP343" s="419"/>
      <c r="IPQ343" s="419"/>
      <c r="IPR343" s="419"/>
      <c r="IPS343" s="419"/>
      <c r="IPT343" s="419"/>
      <c r="IPU343" s="419"/>
      <c r="IPV343" s="419"/>
      <c r="IPW343" s="419"/>
      <c r="IPX343" s="419"/>
      <c r="IPY343" s="419"/>
      <c r="IPZ343" s="419"/>
      <c r="IQA343" s="419"/>
      <c r="IQB343" s="419"/>
      <c r="IQC343" s="419"/>
      <c r="IQD343" s="419"/>
      <c r="IQE343" s="419"/>
      <c r="IQF343" s="419"/>
      <c r="IQG343" s="419"/>
      <c r="IQH343" s="419"/>
      <c r="IQI343" s="419"/>
      <c r="IQJ343" s="419"/>
      <c r="IQK343" s="419"/>
      <c r="IQL343" s="419"/>
      <c r="IQM343" s="419"/>
      <c r="IQN343" s="419"/>
      <c r="IQO343" s="419"/>
      <c r="IQP343" s="419"/>
      <c r="IQQ343" s="419"/>
      <c r="IQR343" s="419"/>
      <c r="IQS343" s="419"/>
      <c r="IQT343" s="419"/>
      <c r="IQU343" s="419"/>
      <c r="IQV343" s="419"/>
      <c r="IQW343" s="419"/>
      <c r="IQX343" s="419"/>
      <c r="IQY343" s="419"/>
      <c r="IQZ343" s="419"/>
      <c r="IRA343" s="419"/>
      <c r="IRB343" s="419"/>
      <c r="IRC343" s="419"/>
      <c r="IRD343" s="419"/>
      <c r="IRE343" s="419"/>
      <c r="IRF343" s="419"/>
      <c r="IRG343" s="419"/>
      <c r="IRH343" s="419"/>
      <c r="IRI343" s="419"/>
      <c r="IRJ343" s="419"/>
      <c r="IRK343" s="419"/>
      <c r="IRL343" s="419"/>
      <c r="IRM343" s="419"/>
      <c r="IRN343" s="419"/>
      <c r="IRO343" s="419"/>
      <c r="IRP343" s="419"/>
      <c r="IRQ343" s="419"/>
      <c r="IRR343" s="419"/>
      <c r="IRS343" s="419"/>
      <c r="IRT343" s="419"/>
      <c r="IRU343" s="419"/>
      <c r="IRV343" s="419"/>
      <c r="IRW343" s="419"/>
      <c r="IRX343" s="419"/>
      <c r="IRY343" s="419"/>
      <c r="IRZ343" s="419"/>
      <c r="ISA343" s="419"/>
      <c r="ISB343" s="419"/>
      <c r="ISC343" s="419"/>
      <c r="ISD343" s="419"/>
      <c r="ISE343" s="419"/>
      <c r="ISF343" s="419"/>
      <c r="ISG343" s="419"/>
      <c r="ISH343" s="419"/>
      <c r="ISI343" s="419"/>
      <c r="ISJ343" s="419"/>
      <c r="ISK343" s="419"/>
      <c r="ISL343" s="419"/>
      <c r="ISM343" s="419"/>
      <c r="ISN343" s="419"/>
      <c r="ISO343" s="419"/>
      <c r="ISP343" s="419"/>
      <c r="ISQ343" s="419"/>
      <c r="ISR343" s="419"/>
      <c r="ISS343" s="419"/>
      <c r="IST343" s="419"/>
      <c r="ISU343" s="419"/>
      <c r="ISV343" s="419"/>
      <c r="ISW343" s="419"/>
      <c r="ISX343" s="419"/>
      <c r="ISY343" s="419"/>
      <c r="ISZ343" s="419"/>
      <c r="ITA343" s="419"/>
      <c r="ITB343" s="419"/>
      <c r="ITC343" s="419"/>
      <c r="ITD343" s="419"/>
      <c r="ITE343" s="419"/>
      <c r="ITF343" s="419"/>
      <c r="ITG343" s="419"/>
      <c r="ITH343" s="419"/>
      <c r="ITI343" s="419"/>
      <c r="ITJ343" s="419"/>
      <c r="ITK343" s="419"/>
      <c r="ITL343" s="419"/>
      <c r="ITM343" s="419"/>
      <c r="ITN343" s="419"/>
      <c r="ITO343" s="419"/>
      <c r="ITP343" s="419"/>
      <c r="ITQ343" s="419"/>
      <c r="ITR343" s="419"/>
      <c r="ITS343" s="419"/>
      <c r="ITT343" s="419"/>
      <c r="ITU343" s="419"/>
      <c r="ITV343" s="419"/>
      <c r="ITW343" s="419"/>
      <c r="ITX343" s="419"/>
      <c r="ITY343" s="419"/>
      <c r="ITZ343" s="419"/>
      <c r="IUA343" s="419"/>
      <c r="IUB343" s="419"/>
      <c r="IUC343" s="419"/>
      <c r="IUD343" s="419"/>
      <c r="IUE343" s="419"/>
      <c r="IUF343" s="419"/>
      <c r="IUG343" s="419"/>
      <c r="IUH343" s="419"/>
      <c r="IUI343" s="419"/>
      <c r="IUJ343" s="419"/>
      <c r="IUK343" s="419"/>
      <c r="IUL343" s="419"/>
      <c r="IUM343" s="419"/>
      <c r="IUN343" s="419"/>
      <c r="IUO343" s="419"/>
      <c r="IUP343" s="419"/>
      <c r="IUQ343" s="419"/>
      <c r="IUR343" s="419"/>
      <c r="IUS343" s="419"/>
      <c r="IUT343" s="419"/>
      <c r="IUU343" s="419"/>
      <c r="IUV343" s="419"/>
      <c r="IUW343" s="419"/>
      <c r="IUX343" s="419"/>
      <c r="IUY343" s="419"/>
      <c r="IUZ343" s="419"/>
      <c r="IVA343" s="419"/>
      <c r="IVB343" s="419"/>
      <c r="IVC343" s="419"/>
      <c r="IVD343" s="419"/>
      <c r="IVE343" s="419"/>
      <c r="IVF343" s="419"/>
      <c r="IVG343" s="419"/>
      <c r="IVH343" s="419"/>
      <c r="IVI343" s="419"/>
      <c r="IVJ343" s="419"/>
      <c r="IVK343" s="419"/>
      <c r="IVL343" s="419"/>
      <c r="IVM343" s="419"/>
      <c r="IVN343" s="419"/>
      <c r="IVO343" s="419"/>
      <c r="IVP343" s="419"/>
      <c r="IVQ343" s="419"/>
      <c r="IVR343" s="419"/>
      <c r="IVS343" s="419"/>
      <c r="IVT343" s="419"/>
      <c r="IVU343" s="419"/>
      <c r="IVV343" s="419"/>
      <c r="IVW343" s="419"/>
      <c r="IVX343" s="419"/>
      <c r="IVY343" s="419"/>
      <c r="IVZ343" s="419"/>
      <c r="IWA343" s="419"/>
      <c r="IWB343" s="419"/>
      <c r="IWC343" s="419"/>
      <c r="IWD343" s="419"/>
      <c r="IWE343" s="419"/>
      <c r="IWF343" s="419"/>
      <c r="IWG343" s="419"/>
      <c r="IWH343" s="419"/>
      <c r="IWI343" s="419"/>
      <c r="IWJ343" s="419"/>
      <c r="IWK343" s="419"/>
      <c r="IWL343" s="419"/>
      <c r="IWM343" s="419"/>
      <c r="IWN343" s="419"/>
      <c r="IWO343" s="419"/>
      <c r="IWP343" s="419"/>
      <c r="IWQ343" s="419"/>
      <c r="IWR343" s="419"/>
      <c r="IWS343" s="419"/>
      <c r="IWT343" s="419"/>
      <c r="IWU343" s="419"/>
      <c r="IWV343" s="419"/>
      <c r="IWW343" s="419"/>
      <c r="IWX343" s="419"/>
      <c r="IWY343" s="419"/>
      <c r="IWZ343" s="419"/>
      <c r="IXA343" s="419"/>
      <c r="IXB343" s="419"/>
      <c r="IXC343" s="419"/>
      <c r="IXD343" s="419"/>
      <c r="IXE343" s="419"/>
      <c r="IXF343" s="419"/>
      <c r="IXG343" s="419"/>
      <c r="IXH343" s="419"/>
      <c r="IXI343" s="419"/>
      <c r="IXJ343" s="419"/>
      <c r="IXK343" s="419"/>
      <c r="IXL343" s="419"/>
      <c r="IXM343" s="419"/>
      <c r="IXN343" s="419"/>
      <c r="IXO343" s="419"/>
      <c r="IXP343" s="419"/>
      <c r="IXQ343" s="419"/>
      <c r="IXR343" s="419"/>
      <c r="IXS343" s="419"/>
      <c r="IXT343" s="419"/>
      <c r="IXU343" s="419"/>
      <c r="IXV343" s="419"/>
      <c r="IXW343" s="419"/>
      <c r="IXX343" s="419"/>
      <c r="IXY343" s="419"/>
      <c r="IXZ343" s="419"/>
      <c r="IYA343" s="419"/>
      <c r="IYB343" s="419"/>
      <c r="IYC343" s="419"/>
      <c r="IYD343" s="419"/>
      <c r="IYE343" s="419"/>
      <c r="IYF343" s="419"/>
      <c r="IYG343" s="419"/>
      <c r="IYH343" s="419"/>
      <c r="IYI343" s="419"/>
      <c r="IYJ343" s="419"/>
      <c r="IYK343" s="419"/>
      <c r="IYL343" s="419"/>
      <c r="IYM343" s="419"/>
      <c r="IYN343" s="419"/>
      <c r="IYO343" s="419"/>
      <c r="IYP343" s="419"/>
      <c r="IYQ343" s="419"/>
      <c r="IYR343" s="419"/>
      <c r="IYS343" s="419"/>
      <c r="IYT343" s="419"/>
      <c r="IYU343" s="419"/>
      <c r="IYV343" s="419"/>
      <c r="IYW343" s="419"/>
      <c r="IYX343" s="419"/>
      <c r="IYY343" s="419"/>
      <c r="IYZ343" s="419"/>
      <c r="IZA343" s="419"/>
      <c r="IZB343" s="419"/>
      <c r="IZC343" s="419"/>
      <c r="IZD343" s="419"/>
      <c r="IZE343" s="419"/>
      <c r="IZF343" s="419"/>
      <c r="IZG343" s="419"/>
      <c r="IZH343" s="419"/>
      <c r="IZI343" s="419"/>
      <c r="IZJ343" s="419"/>
      <c r="IZK343" s="419"/>
      <c r="IZL343" s="419"/>
      <c r="IZM343" s="419"/>
      <c r="IZN343" s="419"/>
      <c r="IZO343" s="419"/>
      <c r="IZP343" s="419"/>
      <c r="IZQ343" s="419"/>
      <c r="IZR343" s="419"/>
      <c r="IZS343" s="419"/>
      <c r="IZT343" s="419"/>
      <c r="IZU343" s="419"/>
      <c r="IZV343" s="419"/>
      <c r="IZW343" s="419"/>
      <c r="IZX343" s="419"/>
      <c r="IZY343" s="419"/>
      <c r="IZZ343" s="419"/>
      <c r="JAA343" s="419"/>
      <c r="JAB343" s="419"/>
      <c r="JAC343" s="419"/>
      <c r="JAD343" s="419"/>
      <c r="JAE343" s="419"/>
      <c r="JAF343" s="419"/>
      <c r="JAG343" s="419"/>
      <c r="JAH343" s="419"/>
      <c r="JAI343" s="419"/>
      <c r="JAJ343" s="419"/>
      <c r="JAK343" s="419"/>
      <c r="JAL343" s="419"/>
      <c r="JAM343" s="419"/>
      <c r="JAN343" s="419"/>
      <c r="JAO343" s="419"/>
      <c r="JAP343" s="419"/>
      <c r="JAQ343" s="419"/>
      <c r="JAR343" s="419"/>
      <c r="JAS343" s="419"/>
      <c r="JAT343" s="419"/>
      <c r="JAU343" s="419"/>
      <c r="JAV343" s="419"/>
      <c r="JAW343" s="419"/>
      <c r="JAX343" s="419"/>
      <c r="JAY343" s="419"/>
      <c r="JAZ343" s="419"/>
      <c r="JBA343" s="419"/>
      <c r="JBB343" s="419"/>
      <c r="JBC343" s="419"/>
      <c r="JBD343" s="419"/>
      <c r="JBE343" s="419"/>
      <c r="JBF343" s="419"/>
      <c r="JBG343" s="419"/>
      <c r="JBH343" s="419"/>
      <c r="JBI343" s="419"/>
      <c r="JBJ343" s="419"/>
      <c r="JBK343" s="419"/>
      <c r="JBL343" s="419"/>
      <c r="JBM343" s="419"/>
      <c r="JBN343" s="419"/>
      <c r="JBO343" s="419"/>
      <c r="JBP343" s="419"/>
      <c r="JBQ343" s="419"/>
      <c r="JBR343" s="419"/>
      <c r="JBS343" s="419"/>
      <c r="JBT343" s="419"/>
      <c r="JBU343" s="419"/>
      <c r="JBV343" s="419"/>
      <c r="JBW343" s="419"/>
      <c r="JBX343" s="419"/>
      <c r="JBY343" s="419"/>
      <c r="JBZ343" s="419"/>
      <c r="JCA343" s="419"/>
      <c r="JCB343" s="419"/>
      <c r="JCC343" s="419"/>
      <c r="JCD343" s="419"/>
      <c r="JCE343" s="419"/>
      <c r="JCF343" s="419"/>
      <c r="JCG343" s="419"/>
      <c r="JCH343" s="419"/>
      <c r="JCI343" s="419"/>
      <c r="JCJ343" s="419"/>
      <c r="JCK343" s="419"/>
      <c r="JCL343" s="419"/>
      <c r="JCM343" s="419"/>
      <c r="JCN343" s="419"/>
      <c r="JCO343" s="419"/>
      <c r="JCP343" s="419"/>
      <c r="JCQ343" s="419"/>
      <c r="JCR343" s="419"/>
      <c r="JCS343" s="419"/>
      <c r="JCT343" s="419"/>
      <c r="JCU343" s="419"/>
      <c r="JCV343" s="419"/>
      <c r="JCW343" s="419"/>
      <c r="JCX343" s="419"/>
      <c r="JCY343" s="419"/>
      <c r="JCZ343" s="419"/>
      <c r="JDA343" s="419"/>
      <c r="JDB343" s="419"/>
      <c r="JDC343" s="419"/>
      <c r="JDD343" s="419"/>
      <c r="JDE343" s="419"/>
      <c r="JDF343" s="419"/>
      <c r="JDG343" s="419"/>
      <c r="JDH343" s="419"/>
      <c r="JDI343" s="419"/>
      <c r="JDJ343" s="419"/>
      <c r="JDK343" s="419"/>
      <c r="JDL343" s="419"/>
      <c r="JDM343" s="419"/>
      <c r="JDN343" s="419"/>
      <c r="JDO343" s="419"/>
      <c r="JDP343" s="419"/>
      <c r="JDQ343" s="419"/>
      <c r="JDR343" s="419"/>
      <c r="JDS343" s="419"/>
      <c r="JDT343" s="419"/>
      <c r="JDU343" s="419"/>
      <c r="JDV343" s="419"/>
      <c r="JDW343" s="419"/>
      <c r="JDX343" s="419"/>
      <c r="JDY343" s="419"/>
      <c r="JDZ343" s="419"/>
      <c r="JEA343" s="419"/>
      <c r="JEB343" s="419"/>
      <c r="JEC343" s="419"/>
      <c r="JED343" s="419"/>
      <c r="JEE343" s="419"/>
      <c r="JEF343" s="419"/>
      <c r="JEG343" s="419"/>
      <c r="JEH343" s="419"/>
      <c r="JEI343" s="419"/>
      <c r="JEJ343" s="419"/>
      <c r="JEK343" s="419"/>
      <c r="JEL343" s="419"/>
      <c r="JEM343" s="419"/>
      <c r="JEN343" s="419"/>
      <c r="JEO343" s="419"/>
      <c r="JEP343" s="419"/>
      <c r="JEQ343" s="419"/>
      <c r="JER343" s="419"/>
      <c r="JES343" s="419"/>
      <c r="JET343" s="419"/>
      <c r="JEU343" s="419"/>
      <c r="JEV343" s="419"/>
      <c r="JEW343" s="419"/>
      <c r="JEX343" s="419"/>
      <c r="JEY343" s="419"/>
      <c r="JEZ343" s="419"/>
      <c r="JFA343" s="419"/>
      <c r="JFB343" s="419"/>
      <c r="JFC343" s="419"/>
      <c r="JFD343" s="419"/>
      <c r="JFE343" s="419"/>
      <c r="JFF343" s="419"/>
      <c r="JFG343" s="419"/>
      <c r="JFH343" s="419"/>
      <c r="JFI343" s="419"/>
      <c r="JFJ343" s="419"/>
      <c r="JFK343" s="419"/>
      <c r="JFL343" s="419"/>
      <c r="JFM343" s="419"/>
      <c r="JFN343" s="419"/>
      <c r="JFO343" s="419"/>
      <c r="JFP343" s="419"/>
      <c r="JFQ343" s="419"/>
      <c r="JFR343" s="419"/>
      <c r="JFS343" s="419"/>
      <c r="JFT343" s="419"/>
      <c r="JFU343" s="419"/>
      <c r="JFV343" s="419"/>
      <c r="JFW343" s="419"/>
      <c r="JFX343" s="419"/>
      <c r="JFY343" s="419"/>
      <c r="JFZ343" s="419"/>
      <c r="JGA343" s="419"/>
      <c r="JGB343" s="419"/>
      <c r="JGC343" s="419"/>
      <c r="JGD343" s="419"/>
      <c r="JGE343" s="419"/>
      <c r="JGF343" s="419"/>
      <c r="JGG343" s="419"/>
      <c r="JGH343" s="419"/>
      <c r="JGI343" s="419"/>
      <c r="JGJ343" s="419"/>
      <c r="JGK343" s="419"/>
      <c r="JGL343" s="419"/>
      <c r="JGM343" s="419"/>
      <c r="JGN343" s="419"/>
      <c r="JGO343" s="419"/>
      <c r="JGP343" s="419"/>
      <c r="JGQ343" s="419"/>
      <c r="JGR343" s="419"/>
      <c r="JGS343" s="419"/>
      <c r="JGT343" s="419"/>
      <c r="JGU343" s="419"/>
      <c r="JGV343" s="419"/>
      <c r="JGW343" s="419"/>
      <c r="JGX343" s="419"/>
      <c r="JGY343" s="419"/>
      <c r="JGZ343" s="419"/>
      <c r="JHA343" s="419"/>
      <c r="JHB343" s="419"/>
      <c r="JHC343" s="419"/>
      <c r="JHD343" s="419"/>
      <c r="JHE343" s="419"/>
      <c r="JHF343" s="419"/>
      <c r="JHG343" s="419"/>
      <c r="JHH343" s="419"/>
      <c r="JHI343" s="419"/>
      <c r="JHJ343" s="419"/>
      <c r="JHK343" s="419"/>
      <c r="JHL343" s="419"/>
      <c r="JHM343" s="419"/>
      <c r="JHN343" s="419"/>
      <c r="JHO343" s="419"/>
      <c r="JHP343" s="419"/>
      <c r="JHQ343" s="419"/>
      <c r="JHR343" s="419"/>
      <c r="JHS343" s="419"/>
      <c r="JHT343" s="419"/>
      <c r="JHU343" s="419"/>
      <c r="JHV343" s="419"/>
      <c r="JHW343" s="419"/>
      <c r="JHX343" s="419"/>
      <c r="JHY343" s="419"/>
      <c r="JHZ343" s="419"/>
      <c r="JIA343" s="419"/>
      <c r="JIB343" s="419"/>
      <c r="JIC343" s="419"/>
      <c r="JID343" s="419"/>
      <c r="JIE343" s="419"/>
      <c r="JIF343" s="419"/>
      <c r="JIG343" s="419"/>
      <c r="JIH343" s="419"/>
      <c r="JII343" s="419"/>
      <c r="JIJ343" s="419"/>
      <c r="JIK343" s="419"/>
      <c r="JIL343" s="419"/>
      <c r="JIM343" s="419"/>
      <c r="JIN343" s="419"/>
      <c r="JIO343" s="419"/>
      <c r="JIP343" s="419"/>
      <c r="JIQ343" s="419"/>
      <c r="JIR343" s="419"/>
      <c r="JIS343" s="419"/>
      <c r="JIT343" s="419"/>
      <c r="JIU343" s="419"/>
      <c r="JIV343" s="419"/>
      <c r="JIW343" s="419"/>
      <c r="JIX343" s="419"/>
      <c r="JIY343" s="419"/>
      <c r="JIZ343" s="419"/>
      <c r="JJA343" s="419"/>
      <c r="JJB343" s="419"/>
      <c r="JJC343" s="419"/>
      <c r="JJD343" s="419"/>
      <c r="JJE343" s="419"/>
      <c r="JJF343" s="419"/>
      <c r="JJG343" s="419"/>
      <c r="JJH343" s="419"/>
      <c r="JJI343" s="419"/>
      <c r="JJJ343" s="419"/>
      <c r="JJK343" s="419"/>
      <c r="JJL343" s="419"/>
      <c r="JJM343" s="419"/>
      <c r="JJN343" s="419"/>
      <c r="JJO343" s="419"/>
      <c r="JJP343" s="419"/>
      <c r="JJQ343" s="419"/>
      <c r="JJR343" s="419"/>
      <c r="JJS343" s="419"/>
      <c r="JJT343" s="419"/>
      <c r="JJU343" s="419"/>
      <c r="JJV343" s="419"/>
      <c r="JJW343" s="419"/>
      <c r="JJX343" s="419"/>
      <c r="JJY343" s="419"/>
      <c r="JJZ343" s="419"/>
      <c r="JKA343" s="419"/>
      <c r="JKB343" s="419"/>
      <c r="JKC343" s="419"/>
      <c r="JKD343" s="419"/>
      <c r="JKE343" s="419"/>
      <c r="JKF343" s="419"/>
      <c r="JKG343" s="419"/>
      <c r="JKH343" s="419"/>
      <c r="JKI343" s="419"/>
      <c r="JKJ343" s="419"/>
      <c r="JKK343" s="419"/>
      <c r="JKL343" s="419"/>
      <c r="JKM343" s="419"/>
      <c r="JKN343" s="419"/>
      <c r="JKO343" s="419"/>
      <c r="JKP343" s="419"/>
      <c r="JKQ343" s="419"/>
      <c r="JKR343" s="419"/>
      <c r="JKS343" s="419"/>
      <c r="JKT343" s="419"/>
      <c r="JKU343" s="419"/>
      <c r="JKV343" s="419"/>
      <c r="JKW343" s="419"/>
      <c r="JKX343" s="419"/>
      <c r="JKY343" s="419"/>
      <c r="JKZ343" s="419"/>
      <c r="JLA343" s="419"/>
      <c r="JLB343" s="419"/>
      <c r="JLC343" s="419"/>
      <c r="JLD343" s="419"/>
      <c r="JLE343" s="419"/>
      <c r="JLF343" s="419"/>
      <c r="JLG343" s="419"/>
      <c r="JLH343" s="419"/>
      <c r="JLI343" s="419"/>
      <c r="JLJ343" s="419"/>
      <c r="JLK343" s="419"/>
      <c r="JLL343" s="419"/>
      <c r="JLM343" s="419"/>
      <c r="JLN343" s="419"/>
      <c r="JLO343" s="419"/>
      <c r="JLP343" s="419"/>
      <c r="JLQ343" s="419"/>
      <c r="JLR343" s="419"/>
      <c r="JLS343" s="419"/>
      <c r="JLT343" s="419"/>
      <c r="JLU343" s="419"/>
      <c r="JLV343" s="419"/>
      <c r="JLW343" s="419"/>
      <c r="JLX343" s="419"/>
      <c r="JLY343" s="419"/>
      <c r="JLZ343" s="419"/>
      <c r="JMA343" s="419"/>
      <c r="JMB343" s="419"/>
      <c r="JMC343" s="419"/>
      <c r="JMD343" s="419"/>
      <c r="JME343" s="419"/>
      <c r="JMF343" s="419"/>
      <c r="JMG343" s="419"/>
      <c r="JMH343" s="419"/>
      <c r="JMI343" s="419"/>
      <c r="JMJ343" s="419"/>
      <c r="JMK343" s="419"/>
      <c r="JML343" s="419"/>
      <c r="JMM343" s="419"/>
      <c r="JMN343" s="419"/>
      <c r="JMO343" s="419"/>
      <c r="JMP343" s="419"/>
      <c r="JMQ343" s="419"/>
      <c r="JMR343" s="419"/>
      <c r="JMS343" s="419"/>
      <c r="JMT343" s="419"/>
      <c r="JMU343" s="419"/>
      <c r="JMV343" s="419"/>
      <c r="JMW343" s="419"/>
      <c r="JMX343" s="419"/>
      <c r="JMY343" s="419"/>
      <c r="JMZ343" s="419"/>
      <c r="JNA343" s="419"/>
      <c r="JNB343" s="419"/>
      <c r="JNC343" s="419"/>
      <c r="JND343" s="419"/>
      <c r="JNE343" s="419"/>
      <c r="JNF343" s="419"/>
      <c r="JNG343" s="419"/>
      <c r="JNH343" s="419"/>
      <c r="JNI343" s="419"/>
      <c r="JNJ343" s="419"/>
      <c r="JNK343" s="419"/>
      <c r="JNL343" s="419"/>
      <c r="JNM343" s="419"/>
      <c r="JNN343" s="419"/>
      <c r="JNO343" s="419"/>
      <c r="JNP343" s="419"/>
      <c r="JNQ343" s="419"/>
      <c r="JNR343" s="419"/>
      <c r="JNS343" s="419"/>
      <c r="JNT343" s="419"/>
      <c r="JNU343" s="419"/>
      <c r="JNV343" s="419"/>
      <c r="JNW343" s="419"/>
      <c r="JNX343" s="419"/>
      <c r="JNY343" s="419"/>
      <c r="JNZ343" s="419"/>
      <c r="JOA343" s="419"/>
      <c r="JOB343" s="419"/>
      <c r="JOC343" s="419"/>
      <c r="JOD343" s="419"/>
      <c r="JOE343" s="419"/>
      <c r="JOF343" s="419"/>
      <c r="JOG343" s="419"/>
      <c r="JOH343" s="419"/>
      <c r="JOI343" s="419"/>
      <c r="JOJ343" s="419"/>
      <c r="JOK343" s="419"/>
      <c r="JOL343" s="419"/>
      <c r="JOM343" s="419"/>
      <c r="JON343" s="419"/>
      <c r="JOO343" s="419"/>
      <c r="JOP343" s="419"/>
      <c r="JOQ343" s="419"/>
      <c r="JOR343" s="419"/>
      <c r="JOS343" s="419"/>
      <c r="JOT343" s="419"/>
      <c r="JOU343" s="419"/>
      <c r="JOV343" s="419"/>
      <c r="JOW343" s="419"/>
      <c r="JOX343" s="419"/>
      <c r="JOY343" s="419"/>
      <c r="JOZ343" s="419"/>
      <c r="JPA343" s="419"/>
      <c r="JPB343" s="419"/>
      <c r="JPC343" s="419"/>
      <c r="JPD343" s="419"/>
      <c r="JPE343" s="419"/>
      <c r="JPF343" s="419"/>
      <c r="JPG343" s="419"/>
      <c r="JPH343" s="419"/>
      <c r="JPI343" s="419"/>
      <c r="JPJ343" s="419"/>
      <c r="JPK343" s="419"/>
      <c r="JPL343" s="419"/>
      <c r="JPM343" s="419"/>
      <c r="JPN343" s="419"/>
      <c r="JPO343" s="419"/>
      <c r="JPP343" s="419"/>
      <c r="JPQ343" s="419"/>
      <c r="JPR343" s="419"/>
      <c r="JPS343" s="419"/>
      <c r="JPT343" s="419"/>
      <c r="JPU343" s="419"/>
      <c r="JPV343" s="419"/>
      <c r="JPW343" s="419"/>
      <c r="JPX343" s="419"/>
      <c r="JPY343" s="419"/>
      <c r="JPZ343" s="419"/>
      <c r="JQA343" s="419"/>
      <c r="JQB343" s="419"/>
      <c r="JQC343" s="419"/>
      <c r="JQD343" s="419"/>
      <c r="JQE343" s="419"/>
      <c r="JQF343" s="419"/>
      <c r="JQG343" s="419"/>
      <c r="JQH343" s="419"/>
      <c r="JQI343" s="419"/>
      <c r="JQJ343" s="419"/>
      <c r="JQK343" s="419"/>
      <c r="JQL343" s="419"/>
      <c r="JQM343" s="419"/>
      <c r="JQN343" s="419"/>
      <c r="JQO343" s="419"/>
      <c r="JQP343" s="419"/>
      <c r="JQQ343" s="419"/>
      <c r="JQR343" s="419"/>
      <c r="JQS343" s="419"/>
      <c r="JQT343" s="419"/>
      <c r="JQU343" s="419"/>
      <c r="JQV343" s="419"/>
      <c r="JQW343" s="419"/>
      <c r="JQX343" s="419"/>
      <c r="JQY343" s="419"/>
      <c r="JQZ343" s="419"/>
      <c r="JRA343" s="419"/>
      <c r="JRB343" s="419"/>
      <c r="JRC343" s="419"/>
      <c r="JRD343" s="419"/>
      <c r="JRE343" s="419"/>
      <c r="JRF343" s="419"/>
      <c r="JRG343" s="419"/>
      <c r="JRH343" s="419"/>
      <c r="JRI343" s="419"/>
      <c r="JRJ343" s="419"/>
      <c r="JRK343" s="419"/>
      <c r="JRL343" s="419"/>
      <c r="JRM343" s="419"/>
      <c r="JRN343" s="419"/>
      <c r="JRO343" s="419"/>
      <c r="JRP343" s="419"/>
      <c r="JRQ343" s="419"/>
      <c r="JRR343" s="419"/>
      <c r="JRS343" s="419"/>
      <c r="JRT343" s="419"/>
      <c r="JRU343" s="419"/>
      <c r="JRV343" s="419"/>
      <c r="JRW343" s="419"/>
      <c r="JRX343" s="419"/>
      <c r="JRY343" s="419"/>
      <c r="JRZ343" s="419"/>
      <c r="JSA343" s="419"/>
      <c r="JSB343" s="419"/>
      <c r="JSC343" s="419"/>
      <c r="JSD343" s="419"/>
      <c r="JSE343" s="419"/>
      <c r="JSF343" s="419"/>
      <c r="JSG343" s="419"/>
      <c r="JSH343" s="419"/>
      <c r="JSI343" s="419"/>
      <c r="JSJ343" s="419"/>
      <c r="JSK343" s="419"/>
      <c r="JSL343" s="419"/>
      <c r="JSM343" s="419"/>
      <c r="JSN343" s="419"/>
      <c r="JSO343" s="419"/>
      <c r="JSP343" s="419"/>
      <c r="JSQ343" s="419"/>
      <c r="JSR343" s="419"/>
      <c r="JSS343" s="419"/>
      <c r="JST343" s="419"/>
      <c r="JSU343" s="419"/>
      <c r="JSV343" s="419"/>
      <c r="JSW343" s="419"/>
      <c r="JSX343" s="419"/>
      <c r="JSY343" s="419"/>
      <c r="JSZ343" s="419"/>
      <c r="JTA343" s="419"/>
      <c r="JTB343" s="419"/>
      <c r="JTC343" s="419"/>
      <c r="JTD343" s="419"/>
      <c r="JTE343" s="419"/>
      <c r="JTF343" s="419"/>
      <c r="JTG343" s="419"/>
      <c r="JTH343" s="419"/>
      <c r="JTI343" s="419"/>
      <c r="JTJ343" s="419"/>
      <c r="JTK343" s="419"/>
      <c r="JTL343" s="419"/>
      <c r="JTM343" s="419"/>
      <c r="JTN343" s="419"/>
      <c r="JTO343" s="419"/>
      <c r="JTP343" s="419"/>
      <c r="JTQ343" s="419"/>
      <c r="JTR343" s="419"/>
      <c r="JTS343" s="419"/>
      <c r="JTT343" s="419"/>
      <c r="JTU343" s="419"/>
      <c r="JTV343" s="419"/>
      <c r="JTW343" s="419"/>
      <c r="JTX343" s="419"/>
      <c r="JTY343" s="419"/>
      <c r="JTZ343" s="419"/>
      <c r="JUA343" s="419"/>
      <c r="JUB343" s="419"/>
      <c r="JUC343" s="419"/>
      <c r="JUD343" s="419"/>
      <c r="JUE343" s="419"/>
      <c r="JUF343" s="419"/>
      <c r="JUG343" s="419"/>
      <c r="JUH343" s="419"/>
      <c r="JUI343" s="419"/>
      <c r="JUJ343" s="419"/>
      <c r="JUK343" s="419"/>
      <c r="JUL343" s="419"/>
      <c r="JUM343" s="419"/>
      <c r="JUN343" s="419"/>
      <c r="JUO343" s="419"/>
      <c r="JUP343" s="419"/>
      <c r="JUQ343" s="419"/>
      <c r="JUR343" s="419"/>
      <c r="JUS343" s="419"/>
      <c r="JUT343" s="419"/>
      <c r="JUU343" s="419"/>
      <c r="JUV343" s="419"/>
      <c r="JUW343" s="419"/>
      <c r="JUX343" s="419"/>
      <c r="JUY343" s="419"/>
      <c r="JUZ343" s="419"/>
      <c r="JVA343" s="419"/>
      <c r="JVB343" s="419"/>
      <c r="JVC343" s="419"/>
      <c r="JVD343" s="419"/>
      <c r="JVE343" s="419"/>
      <c r="JVF343" s="419"/>
      <c r="JVG343" s="419"/>
      <c r="JVH343" s="419"/>
      <c r="JVI343" s="419"/>
      <c r="JVJ343" s="419"/>
      <c r="JVK343" s="419"/>
      <c r="JVL343" s="419"/>
      <c r="JVM343" s="419"/>
      <c r="JVN343" s="419"/>
      <c r="JVO343" s="419"/>
      <c r="JVP343" s="419"/>
      <c r="JVQ343" s="419"/>
      <c r="JVR343" s="419"/>
      <c r="JVS343" s="419"/>
      <c r="JVT343" s="419"/>
      <c r="JVU343" s="419"/>
      <c r="JVV343" s="419"/>
      <c r="JVW343" s="419"/>
      <c r="JVX343" s="419"/>
      <c r="JVY343" s="419"/>
      <c r="JVZ343" s="419"/>
      <c r="JWA343" s="419"/>
      <c r="JWB343" s="419"/>
      <c r="JWC343" s="419"/>
      <c r="JWD343" s="419"/>
      <c r="JWE343" s="419"/>
      <c r="JWF343" s="419"/>
      <c r="JWG343" s="419"/>
      <c r="JWH343" s="419"/>
      <c r="JWI343" s="419"/>
      <c r="JWJ343" s="419"/>
      <c r="JWK343" s="419"/>
      <c r="JWL343" s="419"/>
      <c r="JWM343" s="419"/>
      <c r="JWN343" s="419"/>
      <c r="JWO343" s="419"/>
      <c r="JWP343" s="419"/>
      <c r="JWQ343" s="419"/>
      <c r="JWR343" s="419"/>
      <c r="JWS343" s="419"/>
      <c r="JWT343" s="419"/>
      <c r="JWU343" s="419"/>
      <c r="JWV343" s="419"/>
      <c r="JWW343" s="419"/>
      <c r="JWX343" s="419"/>
      <c r="JWY343" s="419"/>
      <c r="JWZ343" s="419"/>
      <c r="JXA343" s="419"/>
      <c r="JXB343" s="419"/>
      <c r="JXC343" s="419"/>
      <c r="JXD343" s="419"/>
      <c r="JXE343" s="419"/>
      <c r="JXF343" s="419"/>
      <c r="JXG343" s="419"/>
      <c r="JXH343" s="419"/>
      <c r="JXI343" s="419"/>
      <c r="JXJ343" s="419"/>
      <c r="JXK343" s="419"/>
      <c r="JXL343" s="419"/>
      <c r="JXM343" s="419"/>
      <c r="JXN343" s="419"/>
      <c r="JXO343" s="419"/>
      <c r="JXP343" s="419"/>
      <c r="JXQ343" s="419"/>
      <c r="JXR343" s="419"/>
      <c r="JXS343" s="419"/>
      <c r="JXT343" s="419"/>
      <c r="JXU343" s="419"/>
      <c r="JXV343" s="419"/>
      <c r="JXW343" s="419"/>
      <c r="JXX343" s="419"/>
      <c r="JXY343" s="419"/>
      <c r="JXZ343" s="419"/>
      <c r="JYA343" s="419"/>
      <c r="JYB343" s="419"/>
      <c r="JYC343" s="419"/>
      <c r="JYD343" s="419"/>
      <c r="JYE343" s="419"/>
      <c r="JYF343" s="419"/>
      <c r="JYG343" s="419"/>
      <c r="JYH343" s="419"/>
      <c r="JYI343" s="419"/>
      <c r="JYJ343" s="419"/>
      <c r="JYK343" s="419"/>
      <c r="JYL343" s="419"/>
      <c r="JYM343" s="419"/>
      <c r="JYN343" s="419"/>
      <c r="JYO343" s="419"/>
      <c r="JYP343" s="419"/>
      <c r="JYQ343" s="419"/>
      <c r="JYR343" s="419"/>
      <c r="JYS343" s="419"/>
      <c r="JYT343" s="419"/>
      <c r="JYU343" s="419"/>
      <c r="JYV343" s="419"/>
      <c r="JYW343" s="419"/>
      <c r="JYX343" s="419"/>
      <c r="JYY343" s="419"/>
      <c r="JYZ343" s="419"/>
      <c r="JZA343" s="419"/>
      <c r="JZB343" s="419"/>
      <c r="JZC343" s="419"/>
      <c r="JZD343" s="419"/>
      <c r="JZE343" s="419"/>
      <c r="JZF343" s="419"/>
      <c r="JZG343" s="419"/>
      <c r="JZH343" s="419"/>
      <c r="JZI343" s="419"/>
      <c r="JZJ343" s="419"/>
      <c r="JZK343" s="419"/>
      <c r="JZL343" s="419"/>
      <c r="JZM343" s="419"/>
      <c r="JZN343" s="419"/>
      <c r="JZO343" s="419"/>
      <c r="JZP343" s="419"/>
      <c r="JZQ343" s="419"/>
      <c r="JZR343" s="419"/>
      <c r="JZS343" s="419"/>
      <c r="JZT343" s="419"/>
      <c r="JZU343" s="419"/>
      <c r="JZV343" s="419"/>
      <c r="JZW343" s="419"/>
      <c r="JZX343" s="419"/>
      <c r="JZY343" s="419"/>
      <c r="JZZ343" s="419"/>
      <c r="KAA343" s="419"/>
      <c r="KAB343" s="419"/>
      <c r="KAC343" s="419"/>
      <c r="KAD343" s="419"/>
      <c r="KAE343" s="419"/>
      <c r="KAF343" s="419"/>
      <c r="KAG343" s="419"/>
      <c r="KAH343" s="419"/>
      <c r="KAI343" s="419"/>
      <c r="KAJ343" s="419"/>
      <c r="KAK343" s="419"/>
      <c r="KAL343" s="419"/>
      <c r="KAM343" s="419"/>
      <c r="KAN343" s="419"/>
      <c r="KAO343" s="419"/>
      <c r="KAP343" s="419"/>
      <c r="KAQ343" s="419"/>
      <c r="KAR343" s="419"/>
      <c r="KAS343" s="419"/>
      <c r="KAT343" s="419"/>
      <c r="KAU343" s="419"/>
      <c r="KAV343" s="419"/>
      <c r="KAW343" s="419"/>
      <c r="KAX343" s="419"/>
      <c r="KAY343" s="419"/>
      <c r="KAZ343" s="419"/>
      <c r="KBA343" s="419"/>
      <c r="KBB343" s="419"/>
      <c r="KBC343" s="419"/>
      <c r="KBD343" s="419"/>
      <c r="KBE343" s="419"/>
      <c r="KBF343" s="419"/>
      <c r="KBG343" s="419"/>
      <c r="KBH343" s="419"/>
      <c r="KBI343" s="419"/>
      <c r="KBJ343" s="419"/>
      <c r="KBK343" s="419"/>
      <c r="KBL343" s="419"/>
      <c r="KBM343" s="419"/>
      <c r="KBN343" s="419"/>
      <c r="KBO343" s="419"/>
      <c r="KBP343" s="419"/>
      <c r="KBQ343" s="419"/>
      <c r="KBR343" s="419"/>
      <c r="KBS343" s="419"/>
      <c r="KBT343" s="419"/>
      <c r="KBU343" s="419"/>
      <c r="KBV343" s="419"/>
      <c r="KBW343" s="419"/>
      <c r="KBX343" s="419"/>
      <c r="KBY343" s="419"/>
      <c r="KBZ343" s="419"/>
      <c r="KCA343" s="419"/>
      <c r="KCB343" s="419"/>
      <c r="KCC343" s="419"/>
      <c r="KCD343" s="419"/>
      <c r="KCE343" s="419"/>
      <c r="KCF343" s="419"/>
      <c r="KCG343" s="419"/>
      <c r="KCH343" s="419"/>
      <c r="KCI343" s="419"/>
      <c r="KCJ343" s="419"/>
      <c r="KCK343" s="419"/>
      <c r="KCL343" s="419"/>
      <c r="KCM343" s="419"/>
      <c r="KCN343" s="419"/>
      <c r="KCO343" s="419"/>
      <c r="KCP343" s="419"/>
      <c r="KCQ343" s="419"/>
      <c r="KCR343" s="419"/>
      <c r="KCS343" s="419"/>
      <c r="KCT343" s="419"/>
      <c r="KCU343" s="419"/>
      <c r="KCV343" s="419"/>
      <c r="KCW343" s="419"/>
      <c r="KCX343" s="419"/>
      <c r="KCY343" s="419"/>
      <c r="KCZ343" s="419"/>
      <c r="KDA343" s="419"/>
      <c r="KDB343" s="419"/>
      <c r="KDC343" s="419"/>
      <c r="KDD343" s="419"/>
      <c r="KDE343" s="419"/>
      <c r="KDF343" s="419"/>
      <c r="KDG343" s="419"/>
      <c r="KDH343" s="419"/>
      <c r="KDI343" s="419"/>
      <c r="KDJ343" s="419"/>
      <c r="KDK343" s="419"/>
      <c r="KDL343" s="419"/>
      <c r="KDM343" s="419"/>
      <c r="KDN343" s="419"/>
      <c r="KDO343" s="419"/>
      <c r="KDP343" s="419"/>
      <c r="KDQ343" s="419"/>
      <c r="KDR343" s="419"/>
      <c r="KDS343" s="419"/>
      <c r="KDT343" s="419"/>
      <c r="KDU343" s="419"/>
      <c r="KDV343" s="419"/>
      <c r="KDW343" s="419"/>
      <c r="KDX343" s="419"/>
      <c r="KDY343" s="419"/>
      <c r="KDZ343" s="419"/>
      <c r="KEA343" s="419"/>
      <c r="KEB343" s="419"/>
      <c r="KEC343" s="419"/>
      <c r="KED343" s="419"/>
      <c r="KEE343" s="419"/>
      <c r="KEF343" s="419"/>
      <c r="KEG343" s="419"/>
      <c r="KEH343" s="419"/>
      <c r="KEI343" s="419"/>
      <c r="KEJ343" s="419"/>
      <c r="KEK343" s="419"/>
      <c r="KEL343" s="419"/>
      <c r="KEM343" s="419"/>
      <c r="KEN343" s="419"/>
      <c r="KEO343" s="419"/>
      <c r="KEP343" s="419"/>
      <c r="KEQ343" s="419"/>
      <c r="KER343" s="419"/>
      <c r="KES343" s="419"/>
      <c r="KET343" s="419"/>
      <c r="KEU343" s="419"/>
      <c r="KEV343" s="419"/>
      <c r="KEW343" s="419"/>
      <c r="KEX343" s="419"/>
      <c r="KEY343" s="419"/>
      <c r="KEZ343" s="419"/>
      <c r="KFA343" s="419"/>
      <c r="KFB343" s="419"/>
      <c r="KFC343" s="419"/>
      <c r="KFD343" s="419"/>
      <c r="KFE343" s="419"/>
      <c r="KFF343" s="419"/>
      <c r="KFG343" s="419"/>
      <c r="KFH343" s="419"/>
      <c r="KFI343" s="419"/>
      <c r="KFJ343" s="419"/>
      <c r="KFK343" s="419"/>
      <c r="KFL343" s="419"/>
      <c r="KFM343" s="419"/>
      <c r="KFN343" s="419"/>
      <c r="KFO343" s="419"/>
      <c r="KFP343" s="419"/>
      <c r="KFQ343" s="419"/>
      <c r="KFR343" s="419"/>
      <c r="KFS343" s="419"/>
      <c r="KFT343" s="419"/>
      <c r="KFU343" s="419"/>
      <c r="KFV343" s="419"/>
      <c r="KFW343" s="419"/>
      <c r="KFX343" s="419"/>
      <c r="KFY343" s="419"/>
      <c r="KFZ343" s="419"/>
      <c r="KGA343" s="419"/>
      <c r="KGB343" s="419"/>
      <c r="KGC343" s="419"/>
      <c r="KGD343" s="419"/>
      <c r="KGE343" s="419"/>
      <c r="KGF343" s="419"/>
      <c r="KGG343" s="419"/>
      <c r="KGH343" s="419"/>
      <c r="KGI343" s="419"/>
      <c r="KGJ343" s="419"/>
      <c r="KGK343" s="419"/>
      <c r="KGL343" s="419"/>
      <c r="KGM343" s="419"/>
      <c r="KGN343" s="419"/>
      <c r="KGO343" s="419"/>
      <c r="KGP343" s="419"/>
      <c r="KGQ343" s="419"/>
      <c r="KGR343" s="419"/>
      <c r="KGS343" s="419"/>
      <c r="KGT343" s="419"/>
      <c r="KGU343" s="419"/>
      <c r="KGV343" s="419"/>
      <c r="KGW343" s="419"/>
      <c r="KGX343" s="419"/>
      <c r="KGY343" s="419"/>
      <c r="KGZ343" s="419"/>
      <c r="KHA343" s="419"/>
      <c r="KHB343" s="419"/>
      <c r="KHC343" s="419"/>
      <c r="KHD343" s="419"/>
      <c r="KHE343" s="419"/>
      <c r="KHF343" s="419"/>
      <c r="KHG343" s="419"/>
      <c r="KHH343" s="419"/>
      <c r="KHI343" s="419"/>
      <c r="KHJ343" s="419"/>
      <c r="KHK343" s="419"/>
      <c r="KHL343" s="419"/>
      <c r="KHM343" s="419"/>
      <c r="KHN343" s="419"/>
      <c r="KHO343" s="419"/>
      <c r="KHP343" s="419"/>
      <c r="KHQ343" s="419"/>
      <c r="KHR343" s="419"/>
      <c r="KHS343" s="419"/>
      <c r="KHT343" s="419"/>
      <c r="KHU343" s="419"/>
      <c r="KHV343" s="419"/>
      <c r="KHW343" s="419"/>
      <c r="KHX343" s="419"/>
      <c r="KHY343" s="419"/>
      <c r="KHZ343" s="419"/>
      <c r="KIA343" s="419"/>
      <c r="KIB343" s="419"/>
      <c r="KIC343" s="419"/>
      <c r="KID343" s="419"/>
      <c r="KIE343" s="419"/>
      <c r="KIF343" s="419"/>
      <c r="KIG343" s="419"/>
      <c r="KIH343" s="419"/>
      <c r="KII343" s="419"/>
      <c r="KIJ343" s="419"/>
      <c r="KIK343" s="419"/>
      <c r="KIL343" s="419"/>
      <c r="KIM343" s="419"/>
      <c r="KIN343" s="419"/>
      <c r="KIO343" s="419"/>
      <c r="KIP343" s="419"/>
      <c r="KIQ343" s="419"/>
      <c r="KIR343" s="419"/>
      <c r="KIS343" s="419"/>
      <c r="KIT343" s="419"/>
      <c r="KIU343" s="419"/>
      <c r="KIV343" s="419"/>
      <c r="KIW343" s="419"/>
      <c r="KIX343" s="419"/>
      <c r="KIY343" s="419"/>
      <c r="KIZ343" s="419"/>
      <c r="KJA343" s="419"/>
      <c r="KJB343" s="419"/>
      <c r="KJC343" s="419"/>
      <c r="KJD343" s="419"/>
      <c r="KJE343" s="419"/>
      <c r="KJF343" s="419"/>
      <c r="KJG343" s="419"/>
      <c r="KJH343" s="419"/>
      <c r="KJI343" s="419"/>
      <c r="KJJ343" s="419"/>
      <c r="KJK343" s="419"/>
      <c r="KJL343" s="419"/>
      <c r="KJM343" s="419"/>
      <c r="KJN343" s="419"/>
      <c r="KJO343" s="419"/>
      <c r="KJP343" s="419"/>
      <c r="KJQ343" s="419"/>
      <c r="KJR343" s="419"/>
      <c r="KJS343" s="419"/>
      <c r="KJT343" s="419"/>
      <c r="KJU343" s="419"/>
      <c r="KJV343" s="419"/>
      <c r="KJW343" s="419"/>
      <c r="KJX343" s="419"/>
      <c r="KJY343" s="419"/>
      <c r="KJZ343" s="419"/>
      <c r="KKA343" s="419"/>
      <c r="KKB343" s="419"/>
      <c r="KKC343" s="419"/>
      <c r="KKD343" s="419"/>
      <c r="KKE343" s="419"/>
      <c r="KKF343" s="419"/>
      <c r="KKG343" s="419"/>
      <c r="KKH343" s="419"/>
      <c r="KKI343" s="419"/>
      <c r="KKJ343" s="419"/>
      <c r="KKK343" s="419"/>
      <c r="KKL343" s="419"/>
      <c r="KKM343" s="419"/>
      <c r="KKN343" s="419"/>
      <c r="KKO343" s="419"/>
      <c r="KKP343" s="419"/>
      <c r="KKQ343" s="419"/>
      <c r="KKR343" s="419"/>
      <c r="KKS343" s="419"/>
      <c r="KKT343" s="419"/>
      <c r="KKU343" s="419"/>
      <c r="KKV343" s="419"/>
      <c r="KKW343" s="419"/>
      <c r="KKX343" s="419"/>
      <c r="KKY343" s="419"/>
      <c r="KKZ343" s="419"/>
      <c r="KLA343" s="419"/>
      <c r="KLB343" s="419"/>
      <c r="KLC343" s="419"/>
      <c r="KLD343" s="419"/>
      <c r="KLE343" s="419"/>
      <c r="KLF343" s="419"/>
      <c r="KLG343" s="419"/>
      <c r="KLH343" s="419"/>
      <c r="KLI343" s="419"/>
      <c r="KLJ343" s="419"/>
      <c r="KLK343" s="419"/>
      <c r="KLL343" s="419"/>
      <c r="KLM343" s="419"/>
      <c r="KLN343" s="419"/>
      <c r="KLO343" s="419"/>
      <c r="KLP343" s="419"/>
      <c r="KLQ343" s="419"/>
      <c r="KLR343" s="419"/>
      <c r="KLS343" s="419"/>
      <c r="KLT343" s="419"/>
      <c r="KLU343" s="419"/>
      <c r="KLV343" s="419"/>
      <c r="KLW343" s="419"/>
      <c r="KLX343" s="419"/>
      <c r="KLY343" s="419"/>
      <c r="KLZ343" s="419"/>
      <c r="KMA343" s="419"/>
      <c r="KMB343" s="419"/>
      <c r="KMC343" s="419"/>
      <c r="KMD343" s="419"/>
      <c r="KME343" s="419"/>
      <c r="KMF343" s="419"/>
      <c r="KMG343" s="419"/>
      <c r="KMH343" s="419"/>
      <c r="KMI343" s="419"/>
      <c r="KMJ343" s="419"/>
      <c r="KMK343" s="419"/>
      <c r="KML343" s="419"/>
      <c r="KMM343" s="419"/>
      <c r="KMN343" s="419"/>
      <c r="KMO343" s="419"/>
      <c r="KMP343" s="419"/>
      <c r="KMQ343" s="419"/>
      <c r="KMR343" s="419"/>
      <c r="KMS343" s="419"/>
      <c r="KMT343" s="419"/>
      <c r="KMU343" s="419"/>
      <c r="KMV343" s="419"/>
      <c r="KMW343" s="419"/>
      <c r="KMX343" s="419"/>
      <c r="KMY343" s="419"/>
      <c r="KMZ343" s="419"/>
      <c r="KNA343" s="419"/>
      <c r="KNB343" s="419"/>
      <c r="KNC343" s="419"/>
      <c r="KND343" s="419"/>
      <c r="KNE343" s="419"/>
      <c r="KNF343" s="419"/>
      <c r="KNG343" s="419"/>
      <c r="KNH343" s="419"/>
      <c r="KNI343" s="419"/>
      <c r="KNJ343" s="419"/>
      <c r="KNK343" s="419"/>
      <c r="KNL343" s="419"/>
      <c r="KNM343" s="419"/>
      <c r="KNN343" s="419"/>
      <c r="KNO343" s="419"/>
      <c r="KNP343" s="419"/>
      <c r="KNQ343" s="419"/>
      <c r="KNR343" s="419"/>
      <c r="KNS343" s="419"/>
      <c r="KNT343" s="419"/>
      <c r="KNU343" s="419"/>
      <c r="KNV343" s="419"/>
      <c r="KNW343" s="419"/>
      <c r="KNX343" s="419"/>
      <c r="KNY343" s="419"/>
      <c r="KNZ343" s="419"/>
      <c r="KOA343" s="419"/>
      <c r="KOB343" s="419"/>
      <c r="KOC343" s="419"/>
      <c r="KOD343" s="419"/>
      <c r="KOE343" s="419"/>
      <c r="KOF343" s="419"/>
      <c r="KOG343" s="419"/>
      <c r="KOH343" s="419"/>
      <c r="KOI343" s="419"/>
      <c r="KOJ343" s="419"/>
      <c r="KOK343" s="419"/>
      <c r="KOL343" s="419"/>
      <c r="KOM343" s="419"/>
      <c r="KON343" s="419"/>
      <c r="KOO343" s="419"/>
      <c r="KOP343" s="419"/>
      <c r="KOQ343" s="419"/>
      <c r="KOR343" s="419"/>
      <c r="KOS343" s="419"/>
      <c r="KOT343" s="419"/>
      <c r="KOU343" s="419"/>
      <c r="KOV343" s="419"/>
      <c r="KOW343" s="419"/>
      <c r="KOX343" s="419"/>
      <c r="KOY343" s="419"/>
      <c r="KOZ343" s="419"/>
      <c r="KPA343" s="419"/>
      <c r="KPB343" s="419"/>
      <c r="KPC343" s="419"/>
      <c r="KPD343" s="419"/>
      <c r="KPE343" s="419"/>
      <c r="KPF343" s="419"/>
      <c r="KPG343" s="419"/>
      <c r="KPH343" s="419"/>
      <c r="KPI343" s="419"/>
      <c r="KPJ343" s="419"/>
      <c r="KPK343" s="419"/>
      <c r="KPL343" s="419"/>
      <c r="KPM343" s="419"/>
      <c r="KPN343" s="419"/>
      <c r="KPO343" s="419"/>
      <c r="KPP343" s="419"/>
      <c r="KPQ343" s="419"/>
      <c r="KPR343" s="419"/>
      <c r="KPS343" s="419"/>
      <c r="KPT343" s="419"/>
      <c r="KPU343" s="419"/>
      <c r="KPV343" s="419"/>
      <c r="KPW343" s="419"/>
      <c r="KPX343" s="419"/>
      <c r="KPY343" s="419"/>
      <c r="KPZ343" s="419"/>
      <c r="KQA343" s="419"/>
      <c r="KQB343" s="419"/>
      <c r="KQC343" s="419"/>
      <c r="KQD343" s="419"/>
      <c r="KQE343" s="419"/>
      <c r="KQF343" s="419"/>
      <c r="KQG343" s="419"/>
      <c r="KQH343" s="419"/>
      <c r="KQI343" s="419"/>
      <c r="KQJ343" s="419"/>
      <c r="KQK343" s="419"/>
      <c r="KQL343" s="419"/>
      <c r="KQM343" s="419"/>
      <c r="KQN343" s="419"/>
      <c r="KQO343" s="419"/>
      <c r="KQP343" s="419"/>
      <c r="KQQ343" s="419"/>
      <c r="KQR343" s="419"/>
      <c r="KQS343" s="419"/>
      <c r="KQT343" s="419"/>
      <c r="KQU343" s="419"/>
      <c r="KQV343" s="419"/>
      <c r="KQW343" s="419"/>
      <c r="KQX343" s="419"/>
      <c r="KQY343" s="419"/>
      <c r="KQZ343" s="419"/>
      <c r="KRA343" s="419"/>
      <c r="KRB343" s="419"/>
      <c r="KRC343" s="419"/>
      <c r="KRD343" s="419"/>
      <c r="KRE343" s="419"/>
      <c r="KRF343" s="419"/>
      <c r="KRG343" s="419"/>
      <c r="KRH343" s="419"/>
      <c r="KRI343" s="419"/>
      <c r="KRJ343" s="419"/>
      <c r="KRK343" s="419"/>
      <c r="KRL343" s="419"/>
      <c r="KRM343" s="419"/>
      <c r="KRN343" s="419"/>
      <c r="KRO343" s="419"/>
      <c r="KRP343" s="419"/>
      <c r="KRQ343" s="419"/>
      <c r="KRR343" s="419"/>
      <c r="KRS343" s="419"/>
      <c r="KRT343" s="419"/>
      <c r="KRU343" s="419"/>
      <c r="KRV343" s="419"/>
      <c r="KRW343" s="419"/>
      <c r="KRX343" s="419"/>
      <c r="KRY343" s="419"/>
      <c r="KRZ343" s="419"/>
      <c r="KSA343" s="419"/>
      <c r="KSB343" s="419"/>
      <c r="KSC343" s="419"/>
      <c r="KSD343" s="419"/>
      <c r="KSE343" s="419"/>
      <c r="KSF343" s="419"/>
      <c r="KSG343" s="419"/>
      <c r="KSH343" s="419"/>
      <c r="KSI343" s="419"/>
      <c r="KSJ343" s="419"/>
      <c r="KSK343" s="419"/>
      <c r="KSL343" s="419"/>
      <c r="KSM343" s="419"/>
      <c r="KSN343" s="419"/>
      <c r="KSO343" s="419"/>
      <c r="KSP343" s="419"/>
      <c r="KSQ343" s="419"/>
      <c r="KSR343" s="419"/>
      <c r="KSS343" s="419"/>
      <c r="KST343" s="419"/>
      <c r="KSU343" s="419"/>
      <c r="KSV343" s="419"/>
      <c r="KSW343" s="419"/>
      <c r="KSX343" s="419"/>
      <c r="KSY343" s="419"/>
      <c r="KSZ343" s="419"/>
      <c r="KTA343" s="419"/>
      <c r="KTB343" s="419"/>
      <c r="KTC343" s="419"/>
      <c r="KTD343" s="419"/>
      <c r="KTE343" s="419"/>
      <c r="KTF343" s="419"/>
      <c r="KTG343" s="419"/>
      <c r="KTH343" s="419"/>
      <c r="KTI343" s="419"/>
      <c r="KTJ343" s="419"/>
      <c r="KTK343" s="419"/>
      <c r="KTL343" s="419"/>
      <c r="KTM343" s="419"/>
      <c r="KTN343" s="419"/>
      <c r="KTO343" s="419"/>
      <c r="KTP343" s="419"/>
      <c r="KTQ343" s="419"/>
      <c r="KTR343" s="419"/>
      <c r="KTS343" s="419"/>
      <c r="KTT343" s="419"/>
      <c r="KTU343" s="419"/>
      <c r="KTV343" s="419"/>
      <c r="KTW343" s="419"/>
      <c r="KTX343" s="419"/>
      <c r="KTY343" s="419"/>
      <c r="KTZ343" s="419"/>
      <c r="KUA343" s="419"/>
      <c r="KUB343" s="419"/>
      <c r="KUC343" s="419"/>
      <c r="KUD343" s="419"/>
      <c r="KUE343" s="419"/>
      <c r="KUF343" s="419"/>
      <c r="KUG343" s="419"/>
      <c r="KUH343" s="419"/>
      <c r="KUI343" s="419"/>
      <c r="KUJ343" s="419"/>
      <c r="KUK343" s="419"/>
      <c r="KUL343" s="419"/>
      <c r="KUM343" s="419"/>
      <c r="KUN343" s="419"/>
      <c r="KUO343" s="419"/>
      <c r="KUP343" s="419"/>
      <c r="KUQ343" s="419"/>
      <c r="KUR343" s="419"/>
      <c r="KUS343" s="419"/>
      <c r="KUT343" s="419"/>
      <c r="KUU343" s="419"/>
      <c r="KUV343" s="419"/>
      <c r="KUW343" s="419"/>
      <c r="KUX343" s="419"/>
      <c r="KUY343" s="419"/>
      <c r="KUZ343" s="419"/>
      <c r="KVA343" s="419"/>
      <c r="KVB343" s="419"/>
      <c r="KVC343" s="419"/>
      <c r="KVD343" s="419"/>
      <c r="KVE343" s="419"/>
      <c r="KVF343" s="419"/>
      <c r="KVG343" s="419"/>
      <c r="KVH343" s="419"/>
      <c r="KVI343" s="419"/>
      <c r="KVJ343" s="419"/>
      <c r="KVK343" s="419"/>
      <c r="KVL343" s="419"/>
      <c r="KVM343" s="419"/>
      <c r="KVN343" s="419"/>
      <c r="KVO343" s="419"/>
      <c r="KVP343" s="419"/>
      <c r="KVQ343" s="419"/>
      <c r="KVR343" s="419"/>
      <c r="KVS343" s="419"/>
      <c r="KVT343" s="419"/>
      <c r="KVU343" s="419"/>
      <c r="KVV343" s="419"/>
      <c r="KVW343" s="419"/>
      <c r="KVX343" s="419"/>
      <c r="KVY343" s="419"/>
      <c r="KVZ343" s="419"/>
      <c r="KWA343" s="419"/>
      <c r="KWB343" s="419"/>
      <c r="KWC343" s="419"/>
      <c r="KWD343" s="419"/>
      <c r="KWE343" s="419"/>
      <c r="KWF343" s="419"/>
      <c r="KWG343" s="419"/>
      <c r="KWH343" s="419"/>
      <c r="KWI343" s="419"/>
      <c r="KWJ343" s="419"/>
      <c r="KWK343" s="419"/>
      <c r="KWL343" s="419"/>
      <c r="KWM343" s="419"/>
      <c r="KWN343" s="419"/>
      <c r="KWO343" s="419"/>
      <c r="KWP343" s="419"/>
      <c r="KWQ343" s="419"/>
      <c r="KWR343" s="419"/>
      <c r="KWS343" s="419"/>
      <c r="KWT343" s="419"/>
      <c r="KWU343" s="419"/>
      <c r="KWV343" s="419"/>
      <c r="KWW343" s="419"/>
      <c r="KWX343" s="419"/>
      <c r="KWY343" s="419"/>
      <c r="KWZ343" s="419"/>
      <c r="KXA343" s="419"/>
      <c r="KXB343" s="419"/>
      <c r="KXC343" s="419"/>
      <c r="KXD343" s="419"/>
      <c r="KXE343" s="419"/>
      <c r="KXF343" s="419"/>
      <c r="KXG343" s="419"/>
      <c r="KXH343" s="419"/>
      <c r="KXI343" s="419"/>
      <c r="KXJ343" s="419"/>
      <c r="KXK343" s="419"/>
      <c r="KXL343" s="419"/>
      <c r="KXM343" s="419"/>
      <c r="KXN343" s="419"/>
      <c r="KXO343" s="419"/>
      <c r="KXP343" s="419"/>
      <c r="KXQ343" s="419"/>
      <c r="KXR343" s="419"/>
      <c r="KXS343" s="419"/>
      <c r="KXT343" s="419"/>
      <c r="KXU343" s="419"/>
      <c r="KXV343" s="419"/>
      <c r="KXW343" s="419"/>
      <c r="KXX343" s="419"/>
      <c r="KXY343" s="419"/>
      <c r="KXZ343" s="419"/>
      <c r="KYA343" s="419"/>
      <c r="KYB343" s="419"/>
      <c r="KYC343" s="419"/>
      <c r="KYD343" s="419"/>
      <c r="KYE343" s="419"/>
      <c r="KYF343" s="419"/>
      <c r="KYG343" s="419"/>
      <c r="KYH343" s="419"/>
      <c r="KYI343" s="419"/>
      <c r="KYJ343" s="419"/>
      <c r="KYK343" s="419"/>
      <c r="KYL343" s="419"/>
      <c r="KYM343" s="419"/>
      <c r="KYN343" s="419"/>
      <c r="KYO343" s="419"/>
      <c r="KYP343" s="419"/>
      <c r="KYQ343" s="419"/>
      <c r="KYR343" s="419"/>
      <c r="KYS343" s="419"/>
      <c r="KYT343" s="419"/>
      <c r="KYU343" s="419"/>
      <c r="KYV343" s="419"/>
      <c r="KYW343" s="419"/>
      <c r="KYX343" s="419"/>
      <c r="KYY343" s="419"/>
      <c r="KYZ343" s="419"/>
      <c r="KZA343" s="419"/>
      <c r="KZB343" s="419"/>
      <c r="KZC343" s="419"/>
      <c r="KZD343" s="419"/>
      <c r="KZE343" s="419"/>
      <c r="KZF343" s="419"/>
      <c r="KZG343" s="419"/>
      <c r="KZH343" s="419"/>
      <c r="KZI343" s="419"/>
      <c r="KZJ343" s="419"/>
      <c r="KZK343" s="419"/>
      <c r="KZL343" s="419"/>
      <c r="KZM343" s="419"/>
      <c r="KZN343" s="419"/>
      <c r="KZO343" s="419"/>
      <c r="KZP343" s="419"/>
      <c r="KZQ343" s="419"/>
      <c r="KZR343" s="419"/>
      <c r="KZS343" s="419"/>
      <c r="KZT343" s="419"/>
      <c r="KZU343" s="419"/>
      <c r="KZV343" s="419"/>
      <c r="KZW343" s="419"/>
      <c r="KZX343" s="419"/>
      <c r="KZY343" s="419"/>
      <c r="KZZ343" s="419"/>
      <c r="LAA343" s="419"/>
      <c r="LAB343" s="419"/>
      <c r="LAC343" s="419"/>
      <c r="LAD343" s="419"/>
      <c r="LAE343" s="419"/>
      <c r="LAF343" s="419"/>
      <c r="LAG343" s="419"/>
      <c r="LAH343" s="419"/>
      <c r="LAI343" s="419"/>
      <c r="LAJ343" s="419"/>
      <c r="LAK343" s="419"/>
      <c r="LAL343" s="419"/>
      <c r="LAM343" s="419"/>
      <c r="LAN343" s="419"/>
      <c r="LAO343" s="419"/>
      <c r="LAP343" s="419"/>
      <c r="LAQ343" s="419"/>
      <c r="LAR343" s="419"/>
      <c r="LAS343" s="419"/>
      <c r="LAT343" s="419"/>
      <c r="LAU343" s="419"/>
      <c r="LAV343" s="419"/>
      <c r="LAW343" s="419"/>
      <c r="LAX343" s="419"/>
      <c r="LAY343" s="419"/>
      <c r="LAZ343" s="419"/>
      <c r="LBA343" s="419"/>
      <c r="LBB343" s="419"/>
      <c r="LBC343" s="419"/>
      <c r="LBD343" s="419"/>
      <c r="LBE343" s="419"/>
      <c r="LBF343" s="419"/>
      <c r="LBG343" s="419"/>
      <c r="LBH343" s="419"/>
      <c r="LBI343" s="419"/>
      <c r="LBJ343" s="419"/>
      <c r="LBK343" s="419"/>
      <c r="LBL343" s="419"/>
      <c r="LBM343" s="419"/>
      <c r="LBN343" s="419"/>
      <c r="LBO343" s="419"/>
      <c r="LBP343" s="419"/>
      <c r="LBQ343" s="419"/>
      <c r="LBR343" s="419"/>
      <c r="LBS343" s="419"/>
      <c r="LBT343" s="419"/>
      <c r="LBU343" s="419"/>
      <c r="LBV343" s="419"/>
      <c r="LBW343" s="419"/>
      <c r="LBX343" s="419"/>
      <c r="LBY343" s="419"/>
      <c r="LBZ343" s="419"/>
      <c r="LCA343" s="419"/>
      <c r="LCB343" s="419"/>
      <c r="LCC343" s="419"/>
      <c r="LCD343" s="419"/>
      <c r="LCE343" s="419"/>
      <c r="LCF343" s="419"/>
      <c r="LCG343" s="419"/>
      <c r="LCH343" s="419"/>
      <c r="LCI343" s="419"/>
      <c r="LCJ343" s="419"/>
      <c r="LCK343" s="419"/>
      <c r="LCL343" s="419"/>
      <c r="LCM343" s="419"/>
      <c r="LCN343" s="419"/>
      <c r="LCO343" s="419"/>
      <c r="LCP343" s="419"/>
      <c r="LCQ343" s="419"/>
      <c r="LCR343" s="419"/>
      <c r="LCS343" s="419"/>
      <c r="LCT343" s="419"/>
      <c r="LCU343" s="419"/>
      <c r="LCV343" s="419"/>
      <c r="LCW343" s="419"/>
      <c r="LCX343" s="419"/>
      <c r="LCY343" s="419"/>
      <c r="LCZ343" s="419"/>
      <c r="LDA343" s="419"/>
      <c r="LDB343" s="419"/>
      <c r="LDC343" s="419"/>
      <c r="LDD343" s="419"/>
      <c r="LDE343" s="419"/>
      <c r="LDF343" s="419"/>
      <c r="LDG343" s="419"/>
      <c r="LDH343" s="419"/>
      <c r="LDI343" s="419"/>
      <c r="LDJ343" s="419"/>
      <c r="LDK343" s="419"/>
      <c r="LDL343" s="419"/>
      <c r="LDM343" s="419"/>
      <c r="LDN343" s="419"/>
      <c r="LDO343" s="419"/>
      <c r="LDP343" s="419"/>
      <c r="LDQ343" s="419"/>
      <c r="LDR343" s="419"/>
      <c r="LDS343" s="419"/>
      <c r="LDT343" s="419"/>
      <c r="LDU343" s="419"/>
      <c r="LDV343" s="419"/>
      <c r="LDW343" s="419"/>
      <c r="LDX343" s="419"/>
      <c r="LDY343" s="419"/>
      <c r="LDZ343" s="419"/>
      <c r="LEA343" s="419"/>
      <c r="LEB343" s="419"/>
      <c r="LEC343" s="419"/>
      <c r="LED343" s="419"/>
      <c r="LEE343" s="419"/>
      <c r="LEF343" s="419"/>
      <c r="LEG343" s="419"/>
      <c r="LEH343" s="419"/>
      <c r="LEI343" s="419"/>
      <c r="LEJ343" s="419"/>
      <c r="LEK343" s="419"/>
      <c r="LEL343" s="419"/>
      <c r="LEM343" s="419"/>
      <c r="LEN343" s="419"/>
      <c r="LEO343" s="419"/>
      <c r="LEP343" s="419"/>
      <c r="LEQ343" s="419"/>
      <c r="LER343" s="419"/>
      <c r="LES343" s="419"/>
      <c r="LET343" s="419"/>
      <c r="LEU343" s="419"/>
      <c r="LEV343" s="419"/>
      <c r="LEW343" s="419"/>
      <c r="LEX343" s="419"/>
      <c r="LEY343" s="419"/>
      <c r="LEZ343" s="419"/>
      <c r="LFA343" s="419"/>
      <c r="LFB343" s="419"/>
      <c r="LFC343" s="419"/>
      <c r="LFD343" s="419"/>
      <c r="LFE343" s="419"/>
      <c r="LFF343" s="419"/>
      <c r="LFG343" s="419"/>
      <c r="LFH343" s="419"/>
      <c r="LFI343" s="419"/>
      <c r="LFJ343" s="419"/>
      <c r="LFK343" s="419"/>
      <c r="LFL343" s="419"/>
      <c r="LFM343" s="419"/>
      <c r="LFN343" s="419"/>
      <c r="LFO343" s="419"/>
      <c r="LFP343" s="419"/>
      <c r="LFQ343" s="419"/>
      <c r="LFR343" s="419"/>
      <c r="LFS343" s="419"/>
      <c r="LFT343" s="419"/>
      <c r="LFU343" s="419"/>
      <c r="LFV343" s="419"/>
      <c r="LFW343" s="419"/>
      <c r="LFX343" s="419"/>
      <c r="LFY343" s="419"/>
      <c r="LFZ343" s="419"/>
      <c r="LGA343" s="419"/>
      <c r="LGB343" s="419"/>
      <c r="LGC343" s="419"/>
      <c r="LGD343" s="419"/>
      <c r="LGE343" s="419"/>
      <c r="LGF343" s="419"/>
      <c r="LGG343" s="419"/>
      <c r="LGH343" s="419"/>
      <c r="LGI343" s="419"/>
      <c r="LGJ343" s="419"/>
      <c r="LGK343" s="419"/>
      <c r="LGL343" s="419"/>
      <c r="LGM343" s="419"/>
      <c r="LGN343" s="419"/>
      <c r="LGO343" s="419"/>
      <c r="LGP343" s="419"/>
      <c r="LGQ343" s="419"/>
      <c r="LGR343" s="419"/>
      <c r="LGS343" s="419"/>
      <c r="LGT343" s="419"/>
      <c r="LGU343" s="419"/>
      <c r="LGV343" s="419"/>
      <c r="LGW343" s="419"/>
      <c r="LGX343" s="419"/>
      <c r="LGY343" s="419"/>
      <c r="LGZ343" s="419"/>
      <c r="LHA343" s="419"/>
      <c r="LHB343" s="419"/>
      <c r="LHC343" s="419"/>
      <c r="LHD343" s="419"/>
      <c r="LHE343" s="419"/>
      <c r="LHF343" s="419"/>
      <c r="LHG343" s="419"/>
      <c r="LHH343" s="419"/>
      <c r="LHI343" s="419"/>
      <c r="LHJ343" s="419"/>
      <c r="LHK343" s="419"/>
      <c r="LHL343" s="419"/>
      <c r="LHM343" s="419"/>
      <c r="LHN343" s="419"/>
      <c r="LHO343" s="419"/>
      <c r="LHP343" s="419"/>
      <c r="LHQ343" s="419"/>
      <c r="LHR343" s="419"/>
      <c r="LHS343" s="419"/>
      <c r="LHT343" s="419"/>
      <c r="LHU343" s="419"/>
      <c r="LHV343" s="419"/>
      <c r="LHW343" s="419"/>
      <c r="LHX343" s="419"/>
      <c r="LHY343" s="419"/>
      <c r="LHZ343" s="419"/>
      <c r="LIA343" s="419"/>
      <c r="LIB343" s="419"/>
      <c r="LIC343" s="419"/>
      <c r="LID343" s="419"/>
      <c r="LIE343" s="419"/>
      <c r="LIF343" s="419"/>
      <c r="LIG343" s="419"/>
      <c r="LIH343" s="419"/>
      <c r="LII343" s="419"/>
      <c r="LIJ343" s="419"/>
      <c r="LIK343" s="419"/>
      <c r="LIL343" s="419"/>
      <c r="LIM343" s="419"/>
      <c r="LIN343" s="419"/>
      <c r="LIO343" s="419"/>
      <c r="LIP343" s="419"/>
      <c r="LIQ343" s="419"/>
      <c r="LIR343" s="419"/>
      <c r="LIS343" s="419"/>
      <c r="LIT343" s="419"/>
      <c r="LIU343" s="419"/>
      <c r="LIV343" s="419"/>
      <c r="LIW343" s="419"/>
      <c r="LIX343" s="419"/>
      <c r="LIY343" s="419"/>
      <c r="LIZ343" s="419"/>
      <c r="LJA343" s="419"/>
      <c r="LJB343" s="419"/>
      <c r="LJC343" s="419"/>
      <c r="LJD343" s="419"/>
      <c r="LJE343" s="419"/>
      <c r="LJF343" s="419"/>
      <c r="LJG343" s="419"/>
      <c r="LJH343" s="419"/>
      <c r="LJI343" s="419"/>
      <c r="LJJ343" s="419"/>
      <c r="LJK343" s="419"/>
      <c r="LJL343" s="419"/>
      <c r="LJM343" s="419"/>
      <c r="LJN343" s="419"/>
      <c r="LJO343" s="419"/>
      <c r="LJP343" s="419"/>
      <c r="LJQ343" s="419"/>
      <c r="LJR343" s="419"/>
      <c r="LJS343" s="419"/>
      <c r="LJT343" s="419"/>
      <c r="LJU343" s="419"/>
      <c r="LJV343" s="419"/>
      <c r="LJW343" s="419"/>
      <c r="LJX343" s="419"/>
      <c r="LJY343" s="419"/>
      <c r="LJZ343" s="419"/>
      <c r="LKA343" s="419"/>
      <c r="LKB343" s="419"/>
      <c r="LKC343" s="419"/>
      <c r="LKD343" s="419"/>
      <c r="LKE343" s="419"/>
      <c r="LKF343" s="419"/>
      <c r="LKG343" s="419"/>
      <c r="LKH343" s="419"/>
      <c r="LKI343" s="419"/>
      <c r="LKJ343" s="419"/>
      <c r="LKK343" s="419"/>
      <c r="LKL343" s="419"/>
      <c r="LKM343" s="419"/>
      <c r="LKN343" s="419"/>
      <c r="LKO343" s="419"/>
      <c r="LKP343" s="419"/>
      <c r="LKQ343" s="419"/>
      <c r="LKR343" s="419"/>
      <c r="LKS343" s="419"/>
      <c r="LKT343" s="419"/>
      <c r="LKU343" s="419"/>
      <c r="LKV343" s="419"/>
      <c r="LKW343" s="419"/>
      <c r="LKX343" s="419"/>
      <c r="LKY343" s="419"/>
      <c r="LKZ343" s="419"/>
      <c r="LLA343" s="419"/>
      <c r="LLB343" s="419"/>
      <c r="LLC343" s="419"/>
      <c r="LLD343" s="419"/>
      <c r="LLE343" s="419"/>
      <c r="LLF343" s="419"/>
      <c r="LLG343" s="419"/>
      <c r="LLH343" s="419"/>
      <c r="LLI343" s="419"/>
      <c r="LLJ343" s="419"/>
      <c r="LLK343" s="419"/>
      <c r="LLL343" s="419"/>
      <c r="LLM343" s="419"/>
      <c r="LLN343" s="419"/>
      <c r="LLO343" s="419"/>
      <c r="LLP343" s="419"/>
      <c r="LLQ343" s="419"/>
      <c r="LLR343" s="419"/>
      <c r="LLS343" s="419"/>
      <c r="LLT343" s="419"/>
      <c r="LLU343" s="419"/>
      <c r="LLV343" s="419"/>
      <c r="LLW343" s="419"/>
      <c r="LLX343" s="419"/>
      <c r="LLY343" s="419"/>
      <c r="LLZ343" s="419"/>
      <c r="LMA343" s="419"/>
      <c r="LMB343" s="419"/>
      <c r="LMC343" s="419"/>
      <c r="LMD343" s="419"/>
      <c r="LME343" s="419"/>
      <c r="LMF343" s="419"/>
      <c r="LMG343" s="419"/>
      <c r="LMH343" s="419"/>
      <c r="LMI343" s="419"/>
      <c r="LMJ343" s="419"/>
      <c r="LMK343" s="419"/>
      <c r="LML343" s="419"/>
      <c r="LMM343" s="419"/>
      <c r="LMN343" s="419"/>
      <c r="LMO343" s="419"/>
      <c r="LMP343" s="419"/>
      <c r="LMQ343" s="419"/>
      <c r="LMR343" s="419"/>
      <c r="LMS343" s="419"/>
      <c r="LMT343" s="419"/>
      <c r="LMU343" s="419"/>
      <c r="LMV343" s="419"/>
      <c r="LMW343" s="419"/>
      <c r="LMX343" s="419"/>
      <c r="LMY343" s="419"/>
      <c r="LMZ343" s="419"/>
      <c r="LNA343" s="419"/>
      <c r="LNB343" s="419"/>
      <c r="LNC343" s="419"/>
      <c r="LND343" s="419"/>
      <c r="LNE343" s="419"/>
      <c r="LNF343" s="419"/>
      <c r="LNG343" s="419"/>
      <c r="LNH343" s="419"/>
      <c r="LNI343" s="419"/>
      <c r="LNJ343" s="419"/>
      <c r="LNK343" s="419"/>
      <c r="LNL343" s="419"/>
      <c r="LNM343" s="419"/>
      <c r="LNN343" s="419"/>
      <c r="LNO343" s="419"/>
      <c r="LNP343" s="419"/>
      <c r="LNQ343" s="419"/>
      <c r="LNR343" s="419"/>
      <c r="LNS343" s="419"/>
      <c r="LNT343" s="419"/>
      <c r="LNU343" s="419"/>
      <c r="LNV343" s="419"/>
      <c r="LNW343" s="419"/>
      <c r="LNX343" s="419"/>
      <c r="LNY343" s="419"/>
      <c r="LNZ343" s="419"/>
      <c r="LOA343" s="419"/>
      <c r="LOB343" s="419"/>
      <c r="LOC343" s="419"/>
      <c r="LOD343" s="419"/>
      <c r="LOE343" s="419"/>
      <c r="LOF343" s="419"/>
      <c r="LOG343" s="419"/>
      <c r="LOH343" s="419"/>
      <c r="LOI343" s="419"/>
      <c r="LOJ343" s="419"/>
      <c r="LOK343" s="419"/>
      <c r="LOL343" s="419"/>
      <c r="LOM343" s="419"/>
      <c r="LON343" s="419"/>
      <c r="LOO343" s="419"/>
      <c r="LOP343" s="419"/>
      <c r="LOQ343" s="419"/>
      <c r="LOR343" s="419"/>
      <c r="LOS343" s="419"/>
      <c r="LOT343" s="419"/>
      <c r="LOU343" s="419"/>
      <c r="LOV343" s="419"/>
      <c r="LOW343" s="419"/>
      <c r="LOX343" s="419"/>
      <c r="LOY343" s="419"/>
      <c r="LOZ343" s="419"/>
      <c r="LPA343" s="419"/>
      <c r="LPB343" s="419"/>
      <c r="LPC343" s="419"/>
      <c r="LPD343" s="419"/>
      <c r="LPE343" s="419"/>
      <c r="LPF343" s="419"/>
      <c r="LPG343" s="419"/>
      <c r="LPH343" s="419"/>
      <c r="LPI343" s="419"/>
      <c r="LPJ343" s="419"/>
      <c r="LPK343" s="419"/>
      <c r="LPL343" s="419"/>
      <c r="LPM343" s="419"/>
      <c r="LPN343" s="419"/>
      <c r="LPO343" s="419"/>
      <c r="LPP343" s="419"/>
      <c r="LPQ343" s="419"/>
      <c r="LPR343" s="419"/>
      <c r="LPS343" s="419"/>
      <c r="LPT343" s="419"/>
      <c r="LPU343" s="419"/>
      <c r="LPV343" s="419"/>
      <c r="LPW343" s="419"/>
      <c r="LPX343" s="419"/>
      <c r="LPY343" s="419"/>
      <c r="LPZ343" s="419"/>
      <c r="LQA343" s="419"/>
      <c r="LQB343" s="419"/>
      <c r="LQC343" s="419"/>
      <c r="LQD343" s="419"/>
      <c r="LQE343" s="419"/>
      <c r="LQF343" s="419"/>
      <c r="LQG343" s="419"/>
      <c r="LQH343" s="419"/>
      <c r="LQI343" s="419"/>
      <c r="LQJ343" s="419"/>
      <c r="LQK343" s="419"/>
      <c r="LQL343" s="419"/>
      <c r="LQM343" s="419"/>
      <c r="LQN343" s="419"/>
      <c r="LQO343" s="419"/>
      <c r="LQP343" s="419"/>
      <c r="LQQ343" s="419"/>
      <c r="LQR343" s="419"/>
      <c r="LQS343" s="419"/>
      <c r="LQT343" s="419"/>
      <c r="LQU343" s="419"/>
      <c r="LQV343" s="419"/>
      <c r="LQW343" s="419"/>
      <c r="LQX343" s="419"/>
      <c r="LQY343" s="419"/>
      <c r="LQZ343" s="419"/>
      <c r="LRA343" s="419"/>
      <c r="LRB343" s="419"/>
      <c r="LRC343" s="419"/>
      <c r="LRD343" s="419"/>
      <c r="LRE343" s="419"/>
      <c r="LRF343" s="419"/>
      <c r="LRG343" s="419"/>
      <c r="LRH343" s="419"/>
      <c r="LRI343" s="419"/>
      <c r="LRJ343" s="419"/>
      <c r="LRK343" s="419"/>
      <c r="LRL343" s="419"/>
      <c r="LRM343" s="419"/>
      <c r="LRN343" s="419"/>
      <c r="LRO343" s="419"/>
      <c r="LRP343" s="419"/>
      <c r="LRQ343" s="419"/>
      <c r="LRR343" s="419"/>
      <c r="LRS343" s="419"/>
      <c r="LRT343" s="419"/>
      <c r="LRU343" s="419"/>
      <c r="LRV343" s="419"/>
      <c r="LRW343" s="419"/>
      <c r="LRX343" s="419"/>
      <c r="LRY343" s="419"/>
      <c r="LRZ343" s="419"/>
      <c r="LSA343" s="419"/>
      <c r="LSB343" s="419"/>
      <c r="LSC343" s="419"/>
      <c r="LSD343" s="419"/>
      <c r="LSE343" s="419"/>
      <c r="LSF343" s="419"/>
      <c r="LSG343" s="419"/>
      <c r="LSH343" s="419"/>
      <c r="LSI343" s="419"/>
      <c r="LSJ343" s="419"/>
      <c r="LSK343" s="419"/>
      <c r="LSL343" s="419"/>
      <c r="LSM343" s="419"/>
      <c r="LSN343" s="419"/>
      <c r="LSO343" s="419"/>
      <c r="LSP343" s="419"/>
      <c r="LSQ343" s="419"/>
      <c r="LSR343" s="419"/>
      <c r="LSS343" s="419"/>
      <c r="LST343" s="419"/>
      <c r="LSU343" s="419"/>
      <c r="LSV343" s="419"/>
      <c r="LSW343" s="419"/>
      <c r="LSX343" s="419"/>
      <c r="LSY343" s="419"/>
      <c r="LSZ343" s="419"/>
      <c r="LTA343" s="419"/>
      <c r="LTB343" s="419"/>
      <c r="LTC343" s="419"/>
      <c r="LTD343" s="419"/>
      <c r="LTE343" s="419"/>
      <c r="LTF343" s="419"/>
      <c r="LTG343" s="419"/>
      <c r="LTH343" s="419"/>
      <c r="LTI343" s="419"/>
      <c r="LTJ343" s="419"/>
      <c r="LTK343" s="419"/>
      <c r="LTL343" s="419"/>
      <c r="LTM343" s="419"/>
      <c r="LTN343" s="419"/>
      <c r="LTO343" s="419"/>
      <c r="LTP343" s="419"/>
      <c r="LTQ343" s="419"/>
      <c r="LTR343" s="419"/>
      <c r="LTS343" s="419"/>
      <c r="LTT343" s="419"/>
      <c r="LTU343" s="419"/>
      <c r="LTV343" s="419"/>
      <c r="LTW343" s="419"/>
      <c r="LTX343" s="419"/>
      <c r="LTY343" s="419"/>
      <c r="LTZ343" s="419"/>
      <c r="LUA343" s="419"/>
      <c r="LUB343" s="419"/>
      <c r="LUC343" s="419"/>
      <c r="LUD343" s="419"/>
      <c r="LUE343" s="419"/>
      <c r="LUF343" s="419"/>
      <c r="LUG343" s="419"/>
      <c r="LUH343" s="419"/>
      <c r="LUI343" s="419"/>
      <c r="LUJ343" s="419"/>
      <c r="LUK343" s="419"/>
      <c r="LUL343" s="419"/>
      <c r="LUM343" s="419"/>
      <c r="LUN343" s="419"/>
      <c r="LUO343" s="419"/>
      <c r="LUP343" s="419"/>
      <c r="LUQ343" s="419"/>
      <c r="LUR343" s="419"/>
      <c r="LUS343" s="419"/>
      <c r="LUT343" s="419"/>
      <c r="LUU343" s="419"/>
      <c r="LUV343" s="419"/>
      <c r="LUW343" s="419"/>
      <c r="LUX343" s="419"/>
      <c r="LUY343" s="419"/>
      <c r="LUZ343" s="419"/>
      <c r="LVA343" s="419"/>
      <c r="LVB343" s="419"/>
      <c r="LVC343" s="419"/>
      <c r="LVD343" s="419"/>
      <c r="LVE343" s="419"/>
      <c r="LVF343" s="419"/>
      <c r="LVG343" s="419"/>
      <c r="LVH343" s="419"/>
      <c r="LVI343" s="419"/>
      <c r="LVJ343" s="419"/>
      <c r="LVK343" s="419"/>
      <c r="LVL343" s="419"/>
      <c r="LVM343" s="419"/>
      <c r="LVN343" s="419"/>
      <c r="LVO343" s="419"/>
      <c r="LVP343" s="419"/>
      <c r="LVQ343" s="419"/>
      <c r="LVR343" s="419"/>
      <c r="LVS343" s="419"/>
      <c r="LVT343" s="419"/>
      <c r="LVU343" s="419"/>
      <c r="LVV343" s="419"/>
      <c r="LVW343" s="419"/>
      <c r="LVX343" s="419"/>
      <c r="LVY343" s="419"/>
      <c r="LVZ343" s="419"/>
      <c r="LWA343" s="419"/>
      <c r="LWB343" s="419"/>
      <c r="LWC343" s="419"/>
      <c r="LWD343" s="419"/>
      <c r="LWE343" s="419"/>
      <c r="LWF343" s="419"/>
      <c r="LWG343" s="419"/>
      <c r="LWH343" s="419"/>
      <c r="LWI343" s="419"/>
      <c r="LWJ343" s="419"/>
      <c r="LWK343" s="419"/>
      <c r="LWL343" s="419"/>
      <c r="LWM343" s="419"/>
      <c r="LWN343" s="419"/>
      <c r="LWO343" s="419"/>
      <c r="LWP343" s="419"/>
      <c r="LWQ343" s="419"/>
      <c r="LWR343" s="419"/>
      <c r="LWS343" s="419"/>
      <c r="LWT343" s="419"/>
      <c r="LWU343" s="419"/>
      <c r="LWV343" s="419"/>
      <c r="LWW343" s="419"/>
      <c r="LWX343" s="419"/>
      <c r="LWY343" s="419"/>
      <c r="LWZ343" s="419"/>
      <c r="LXA343" s="419"/>
      <c r="LXB343" s="419"/>
      <c r="LXC343" s="419"/>
      <c r="LXD343" s="419"/>
      <c r="LXE343" s="419"/>
      <c r="LXF343" s="419"/>
      <c r="LXG343" s="419"/>
      <c r="LXH343" s="419"/>
      <c r="LXI343" s="419"/>
      <c r="LXJ343" s="419"/>
      <c r="LXK343" s="419"/>
      <c r="LXL343" s="419"/>
      <c r="LXM343" s="419"/>
      <c r="LXN343" s="419"/>
      <c r="LXO343" s="419"/>
      <c r="LXP343" s="419"/>
      <c r="LXQ343" s="419"/>
      <c r="LXR343" s="419"/>
      <c r="LXS343" s="419"/>
      <c r="LXT343" s="419"/>
      <c r="LXU343" s="419"/>
      <c r="LXV343" s="419"/>
      <c r="LXW343" s="419"/>
      <c r="LXX343" s="419"/>
      <c r="LXY343" s="419"/>
      <c r="LXZ343" s="419"/>
      <c r="LYA343" s="419"/>
      <c r="LYB343" s="419"/>
      <c r="LYC343" s="419"/>
      <c r="LYD343" s="419"/>
      <c r="LYE343" s="419"/>
      <c r="LYF343" s="419"/>
      <c r="LYG343" s="419"/>
      <c r="LYH343" s="419"/>
      <c r="LYI343" s="419"/>
      <c r="LYJ343" s="419"/>
      <c r="LYK343" s="419"/>
      <c r="LYL343" s="419"/>
      <c r="LYM343" s="419"/>
      <c r="LYN343" s="419"/>
      <c r="LYO343" s="419"/>
      <c r="LYP343" s="419"/>
      <c r="LYQ343" s="419"/>
      <c r="LYR343" s="419"/>
      <c r="LYS343" s="419"/>
      <c r="LYT343" s="419"/>
      <c r="LYU343" s="419"/>
      <c r="LYV343" s="419"/>
      <c r="LYW343" s="419"/>
      <c r="LYX343" s="419"/>
      <c r="LYY343" s="419"/>
      <c r="LYZ343" s="419"/>
      <c r="LZA343" s="419"/>
      <c r="LZB343" s="419"/>
      <c r="LZC343" s="419"/>
      <c r="LZD343" s="419"/>
      <c r="LZE343" s="419"/>
      <c r="LZF343" s="419"/>
      <c r="LZG343" s="419"/>
      <c r="LZH343" s="419"/>
      <c r="LZI343" s="419"/>
      <c r="LZJ343" s="419"/>
      <c r="LZK343" s="419"/>
      <c r="LZL343" s="419"/>
      <c r="LZM343" s="419"/>
      <c r="LZN343" s="419"/>
      <c r="LZO343" s="419"/>
      <c r="LZP343" s="419"/>
      <c r="LZQ343" s="419"/>
      <c r="LZR343" s="419"/>
      <c r="LZS343" s="419"/>
      <c r="LZT343" s="419"/>
      <c r="LZU343" s="419"/>
      <c r="LZV343" s="419"/>
      <c r="LZW343" s="419"/>
      <c r="LZX343" s="419"/>
      <c r="LZY343" s="419"/>
      <c r="LZZ343" s="419"/>
      <c r="MAA343" s="419"/>
      <c r="MAB343" s="419"/>
      <c r="MAC343" s="419"/>
      <c r="MAD343" s="419"/>
      <c r="MAE343" s="419"/>
      <c r="MAF343" s="419"/>
      <c r="MAG343" s="419"/>
      <c r="MAH343" s="419"/>
      <c r="MAI343" s="419"/>
      <c r="MAJ343" s="419"/>
      <c r="MAK343" s="419"/>
      <c r="MAL343" s="419"/>
      <c r="MAM343" s="419"/>
      <c r="MAN343" s="419"/>
      <c r="MAO343" s="419"/>
      <c r="MAP343" s="419"/>
      <c r="MAQ343" s="419"/>
      <c r="MAR343" s="419"/>
      <c r="MAS343" s="419"/>
      <c r="MAT343" s="419"/>
      <c r="MAU343" s="419"/>
      <c r="MAV343" s="419"/>
      <c r="MAW343" s="419"/>
      <c r="MAX343" s="419"/>
      <c r="MAY343" s="419"/>
      <c r="MAZ343" s="419"/>
      <c r="MBA343" s="419"/>
      <c r="MBB343" s="419"/>
      <c r="MBC343" s="419"/>
      <c r="MBD343" s="419"/>
      <c r="MBE343" s="419"/>
      <c r="MBF343" s="419"/>
      <c r="MBG343" s="419"/>
      <c r="MBH343" s="419"/>
      <c r="MBI343" s="419"/>
      <c r="MBJ343" s="419"/>
      <c r="MBK343" s="419"/>
      <c r="MBL343" s="419"/>
      <c r="MBM343" s="419"/>
      <c r="MBN343" s="419"/>
      <c r="MBO343" s="419"/>
      <c r="MBP343" s="419"/>
      <c r="MBQ343" s="419"/>
      <c r="MBR343" s="419"/>
      <c r="MBS343" s="419"/>
      <c r="MBT343" s="419"/>
      <c r="MBU343" s="419"/>
      <c r="MBV343" s="419"/>
      <c r="MBW343" s="419"/>
      <c r="MBX343" s="419"/>
      <c r="MBY343" s="419"/>
      <c r="MBZ343" s="419"/>
      <c r="MCA343" s="419"/>
      <c r="MCB343" s="419"/>
      <c r="MCC343" s="419"/>
      <c r="MCD343" s="419"/>
      <c r="MCE343" s="419"/>
      <c r="MCF343" s="419"/>
      <c r="MCG343" s="419"/>
      <c r="MCH343" s="419"/>
      <c r="MCI343" s="419"/>
      <c r="MCJ343" s="419"/>
      <c r="MCK343" s="419"/>
      <c r="MCL343" s="419"/>
      <c r="MCM343" s="419"/>
      <c r="MCN343" s="419"/>
      <c r="MCO343" s="419"/>
      <c r="MCP343" s="419"/>
      <c r="MCQ343" s="419"/>
      <c r="MCR343" s="419"/>
      <c r="MCS343" s="419"/>
      <c r="MCT343" s="419"/>
      <c r="MCU343" s="419"/>
      <c r="MCV343" s="419"/>
      <c r="MCW343" s="419"/>
      <c r="MCX343" s="419"/>
      <c r="MCY343" s="419"/>
      <c r="MCZ343" s="419"/>
      <c r="MDA343" s="419"/>
      <c r="MDB343" s="419"/>
      <c r="MDC343" s="419"/>
      <c r="MDD343" s="419"/>
      <c r="MDE343" s="419"/>
      <c r="MDF343" s="419"/>
      <c r="MDG343" s="419"/>
      <c r="MDH343" s="419"/>
      <c r="MDI343" s="419"/>
      <c r="MDJ343" s="419"/>
      <c r="MDK343" s="419"/>
      <c r="MDL343" s="419"/>
      <c r="MDM343" s="419"/>
      <c r="MDN343" s="419"/>
      <c r="MDO343" s="419"/>
      <c r="MDP343" s="419"/>
      <c r="MDQ343" s="419"/>
      <c r="MDR343" s="419"/>
      <c r="MDS343" s="419"/>
      <c r="MDT343" s="419"/>
      <c r="MDU343" s="419"/>
      <c r="MDV343" s="419"/>
      <c r="MDW343" s="419"/>
      <c r="MDX343" s="419"/>
      <c r="MDY343" s="419"/>
      <c r="MDZ343" s="419"/>
      <c r="MEA343" s="419"/>
      <c r="MEB343" s="419"/>
      <c r="MEC343" s="419"/>
      <c r="MED343" s="419"/>
      <c r="MEE343" s="419"/>
      <c r="MEF343" s="419"/>
      <c r="MEG343" s="419"/>
      <c r="MEH343" s="419"/>
      <c r="MEI343" s="419"/>
      <c r="MEJ343" s="419"/>
      <c r="MEK343" s="419"/>
      <c r="MEL343" s="419"/>
      <c r="MEM343" s="419"/>
      <c r="MEN343" s="419"/>
      <c r="MEO343" s="419"/>
      <c r="MEP343" s="419"/>
      <c r="MEQ343" s="419"/>
      <c r="MER343" s="419"/>
      <c r="MES343" s="419"/>
      <c r="MET343" s="419"/>
      <c r="MEU343" s="419"/>
      <c r="MEV343" s="419"/>
      <c r="MEW343" s="419"/>
      <c r="MEX343" s="419"/>
      <c r="MEY343" s="419"/>
      <c r="MEZ343" s="419"/>
      <c r="MFA343" s="419"/>
      <c r="MFB343" s="419"/>
      <c r="MFC343" s="419"/>
      <c r="MFD343" s="419"/>
      <c r="MFE343" s="419"/>
      <c r="MFF343" s="419"/>
      <c r="MFG343" s="419"/>
      <c r="MFH343" s="419"/>
      <c r="MFI343" s="419"/>
      <c r="MFJ343" s="419"/>
      <c r="MFK343" s="419"/>
      <c r="MFL343" s="419"/>
      <c r="MFM343" s="419"/>
      <c r="MFN343" s="419"/>
      <c r="MFO343" s="419"/>
      <c r="MFP343" s="419"/>
      <c r="MFQ343" s="419"/>
      <c r="MFR343" s="419"/>
      <c r="MFS343" s="419"/>
      <c r="MFT343" s="419"/>
      <c r="MFU343" s="419"/>
      <c r="MFV343" s="419"/>
      <c r="MFW343" s="419"/>
      <c r="MFX343" s="419"/>
      <c r="MFY343" s="419"/>
      <c r="MFZ343" s="419"/>
      <c r="MGA343" s="419"/>
      <c r="MGB343" s="419"/>
      <c r="MGC343" s="419"/>
      <c r="MGD343" s="419"/>
      <c r="MGE343" s="419"/>
      <c r="MGF343" s="419"/>
      <c r="MGG343" s="419"/>
      <c r="MGH343" s="419"/>
      <c r="MGI343" s="419"/>
      <c r="MGJ343" s="419"/>
      <c r="MGK343" s="419"/>
      <c r="MGL343" s="419"/>
      <c r="MGM343" s="419"/>
      <c r="MGN343" s="419"/>
      <c r="MGO343" s="419"/>
      <c r="MGP343" s="419"/>
      <c r="MGQ343" s="419"/>
      <c r="MGR343" s="419"/>
      <c r="MGS343" s="419"/>
      <c r="MGT343" s="419"/>
      <c r="MGU343" s="419"/>
      <c r="MGV343" s="419"/>
      <c r="MGW343" s="419"/>
      <c r="MGX343" s="419"/>
      <c r="MGY343" s="419"/>
      <c r="MGZ343" s="419"/>
      <c r="MHA343" s="419"/>
      <c r="MHB343" s="419"/>
      <c r="MHC343" s="419"/>
      <c r="MHD343" s="419"/>
      <c r="MHE343" s="419"/>
      <c r="MHF343" s="419"/>
      <c r="MHG343" s="419"/>
      <c r="MHH343" s="419"/>
      <c r="MHI343" s="419"/>
      <c r="MHJ343" s="419"/>
      <c r="MHK343" s="419"/>
      <c r="MHL343" s="419"/>
      <c r="MHM343" s="419"/>
      <c r="MHN343" s="419"/>
      <c r="MHO343" s="419"/>
      <c r="MHP343" s="419"/>
      <c r="MHQ343" s="419"/>
      <c r="MHR343" s="419"/>
      <c r="MHS343" s="419"/>
      <c r="MHT343" s="419"/>
      <c r="MHU343" s="419"/>
      <c r="MHV343" s="419"/>
      <c r="MHW343" s="419"/>
      <c r="MHX343" s="419"/>
      <c r="MHY343" s="419"/>
      <c r="MHZ343" s="419"/>
      <c r="MIA343" s="419"/>
      <c r="MIB343" s="419"/>
      <c r="MIC343" s="419"/>
      <c r="MID343" s="419"/>
      <c r="MIE343" s="419"/>
      <c r="MIF343" s="419"/>
      <c r="MIG343" s="419"/>
      <c r="MIH343" s="419"/>
      <c r="MII343" s="419"/>
      <c r="MIJ343" s="419"/>
      <c r="MIK343" s="419"/>
      <c r="MIL343" s="419"/>
      <c r="MIM343" s="419"/>
      <c r="MIN343" s="419"/>
      <c r="MIO343" s="419"/>
      <c r="MIP343" s="419"/>
      <c r="MIQ343" s="419"/>
      <c r="MIR343" s="419"/>
      <c r="MIS343" s="419"/>
      <c r="MIT343" s="419"/>
      <c r="MIU343" s="419"/>
      <c r="MIV343" s="419"/>
      <c r="MIW343" s="419"/>
      <c r="MIX343" s="419"/>
      <c r="MIY343" s="419"/>
      <c r="MIZ343" s="419"/>
      <c r="MJA343" s="419"/>
      <c r="MJB343" s="419"/>
      <c r="MJC343" s="419"/>
      <c r="MJD343" s="419"/>
      <c r="MJE343" s="419"/>
      <c r="MJF343" s="419"/>
      <c r="MJG343" s="419"/>
      <c r="MJH343" s="419"/>
      <c r="MJI343" s="419"/>
      <c r="MJJ343" s="419"/>
      <c r="MJK343" s="419"/>
      <c r="MJL343" s="419"/>
      <c r="MJM343" s="419"/>
      <c r="MJN343" s="419"/>
      <c r="MJO343" s="419"/>
      <c r="MJP343" s="419"/>
      <c r="MJQ343" s="419"/>
      <c r="MJR343" s="419"/>
      <c r="MJS343" s="419"/>
      <c r="MJT343" s="419"/>
      <c r="MJU343" s="419"/>
      <c r="MJV343" s="419"/>
      <c r="MJW343" s="419"/>
      <c r="MJX343" s="419"/>
      <c r="MJY343" s="419"/>
      <c r="MJZ343" s="419"/>
      <c r="MKA343" s="419"/>
      <c r="MKB343" s="419"/>
      <c r="MKC343" s="419"/>
      <c r="MKD343" s="419"/>
      <c r="MKE343" s="419"/>
      <c r="MKF343" s="419"/>
      <c r="MKG343" s="419"/>
      <c r="MKH343" s="419"/>
      <c r="MKI343" s="419"/>
      <c r="MKJ343" s="419"/>
      <c r="MKK343" s="419"/>
      <c r="MKL343" s="419"/>
      <c r="MKM343" s="419"/>
      <c r="MKN343" s="419"/>
      <c r="MKO343" s="419"/>
      <c r="MKP343" s="419"/>
      <c r="MKQ343" s="419"/>
      <c r="MKR343" s="419"/>
      <c r="MKS343" s="419"/>
      <c r="MKT343" s="419"/>
      <c r="MKU343" s="419"/>
      <c r="MKV343" s="419"/>
      <c r="MKW343" s="419"/>
      <c r="MKX343" s="419"/>
      <c r="MKY343" s="419"/>
      <c r="MKZ343" s="419"/>
      <c r="MLA343" s="419"/>
      <c r="MLB343" s="419"/>
      <c r="MLC343" s="419"/>
      <c r="MLD343" s="419"/>
      <c r="MLE343" s="419"/>
      <c r="MLF343" s="419"/>
      <c r="MLG343" s="419"/>
      <c r="MLH343" s="419"/>
      <c r="MLI343" s="419"/>
      <c r="MLJ343" s="419"/>
      <c r="MLK343" s="419"/>
      <c r="MLL343" s="419"/>
      <c r="MLM343" s="419"/>
      <c r="MLN343" s="419"/>
      <c r="MLO343" s="419"/>
      <c r="MLP343" s="419"/>
      <c r="MLQ343" s="419"/>
      <c r="MLR343" s="419"/>
      <c r="MLS343" s="419"/>
      <c r="MLT343" s="419"/>
      <c r="MLU343" s="419"/>
      <c r="MLV343" s="419"/>
      <c r="MLW343" s="419"/>
      <c r="MLX343" s="419"/>
      <c r="MLY343" s="419"/>
      <c r="MLZ343" s="419"/>
      <c r="MMA343" s="419"/>
      <c r="MMB343" s="419"/>
      <c r="MMC343" s="419"/>
      <c r="MMD343" s="419"/>
      <c r="MME343" s="419"/>
      <c r="MMF343" s="419"/>
      <c r="MMG343" s="419"/>
      <c r="MMH343" s="419"/>
      <c r="MMI343" s="419"/>
      <c r="MMJ343" s="419"/>
      <c r="MMK343" s="419"/>
      <c r="MML343" s="419"/>
      <c r="MMM343" s="419"/>
      <c r="MMN343" s="419"/>
      <c r="MMO343" s="419"/>
      <c r="MMP343" s="419"/>
      <c r="MMQ343" s="419"/>
      <c r="MMR343" s="419"/>
      <c r="MMS343" s="419"/>
      <c r="MMT343" s="419"/>
      <c r="MMU343" s="419"/>
      <c r="MMV343" s="419"/>
      <c r="MMW343" s="419"/>
      <c r="MMX343" s="419"/>
      <c r="MMY343" s="419"/>
      <c r="MMZ343" s="419"/>
      <c r="MNA343" s="419"/>
      <c r="MNB343" s="419"/>
      <c r="MNC343" s="419"/>
      <c r="MND343" s="419"/>
      <c r="MNE343" s="419"/>
      <c r="MNF343" s="419"/>
      <c r="MNG343" s="419"/>
      <c r="MNH343" s="419"/>
      <c r="MNI343" s="419"/>
      <c r="MNJ343" s="419"/>
      <c r="MNK343" s="419"/>
      <c r="MNL343" s="419"/>
      <c r="MNM343" s="419"/>
      <c r="MNN343" s="419"/>
      <c r="MNO343" s="419"/>
      <c r="MNP343" s="419"/>
      <c r="MNQ343" s="419"/>
      <c r="MNR343" s="419"/>
      <c r="MNS343" s="419"/>
      <c r="MNT343" s="419"/>
      <c r="MNU343" s="419"/>
      <c r="MNV343" s="419"/>
      <c r="MNW343" s="419"/>
      <c r="MNX343" s="419"/>
      <c r="MNY343" s="419"/>
      <c r="MNZ343" s="419"/>
      <c r="MOA343" s="419"/>
      <c r="MOB343" s="419"/>
      <c r="MOC343" s="419"/>
      <c r="MOD343" s="419"/>
      <c r="MOE343" s="419"/>
      <c r="MOF343" s="419"/>
      <c r="MOG343" s="419"/>
      <c r="MOH343" s="419"/>
      <c r="MOI343" s="419"/>
      <c r="MOJ343" s="419"/>
      <c r="MOK343" s="419"/>
      <c r="MOL343" s="419"/>
      <c r="MOM343" s="419"/>
      <c r="MON343" s="419"/>
      <c r="MOO343" s="419"/>
      <c r="MOP343" s="419"/>
      <c r="MOQ343" s="419"/>
      <c r="MOR343" s="419"/>
      <c r="MOS343" s="419"/>
      <c r="MOT343" s="419"/>
      <c r="MOU343" s="419"/>
      <c r="MOV343" s="419"/>
      <c r="MOW343" s="419"/>
      <c r="MOX343" s="419"/>
      <c r="MOY343" s="419"/>
      <c r="MOZ343" s="419"/>
      <c r="MPA343" s="419"/>
      <c r="MPB343" s="419"/>
      <c r="MPC343" s="419"/>
      <c r="MPD343" s="419"/>
      <c r="MPE343" s="419"/>
      <c r="MPF343" s="419"/>
      <c r="MPG343" s="419"/>
      <c r="MPH343" s="419"/>
      <c r="MPI343" s="419"/>
      <c r="MPJ343" s="419"/>
      <c r="MPK343" s="419"/>
      <c r="MPL343" s="419"/>
      <c r="MPM343" s="419"/>
      <c r="MPN343" s="419"/>
      <c r="MPO343" s="419"/>
      <c r="MPP343" s="419"/>
      <c r="MPQ343" s="419"/>
      <c r="MPR343" s="419"/>
      <c r="MPS343" s="419"/>
      <c r="MPT343" s="419"/>
      <c r="MPU343" s="419"/>
      <c r="MPV343" s="419"/>
      <c r="MPW343" s="419"/>
      <c r="MPX343" s="419"/>
      <c r="MPY343" s="419"/>
      <c r="MPZ343" s="419"/>
      <c r="MQA343" s="419"/>
      <c r="MQB343" s="419"/>
      <c r="MQC343" s="419"/>
      <c r="MQD343" s="419"/>
      <c r="MQE343" s="419"/>
      <c r="MQF343" s="419"/>
      <c r="MQG343" s="419"/>
      <c r="MQH343" s="419"/>
      <c r="MQI343" s="419"/>
      <c r="MQJ343" s="419"/>
      <c r="MQK343" s="419"/>
      <c r="MQL343" s="419"/>
      <c r="MQM343" s="419"/>
      <c r="MQN343" s="419"/>
      <c r="MQO343" s="419"/>
      <c r="MQP343" s="419"/>
      <c r="MQQ343" s="419"/>
      <c r="MQR343" s="419"/>
      <c r="MQS343" s="419"/>
      <c r="MQT343" s="419"/>
      <c r="MQU343" s="419"/>
      <c r="MQV343" s="419"/>
      <c r="MQW343" s="419"/>
      <c r="MQX343" s="419"/>
      <c r="MQY343" s="419"/>
      <c r="MQZ343" s="419"/>
      <c r="MRA343" s="419"/>
      <c r="MRB343" s="419"/>
      <c r="MRC343" s="419"/>
      <c r="MRD343" s="419"/>
      <c r="MRE343" s="419"/>
      <c r="MRF343" s="419"/>
      <c r="MRG343" s="419"/>
      <c r="MRH343" s="419"/>
      <c r="MRI343" s="419"/>
      <c r="MRJ343" s="419"/>
      <c r="MRK343" s="419"/>
      <c r="MRL343" s="419"/>
      <c r="MRM343" s="419"/>
      <c r="MRN343" s="419"/>
      <c r="MRO343" s="419"/>
      <c r="MRP343" s="419"/>
      <c r="MRQ343" s="419"/>
      <c r="MRR343" s="419"/>
      <c r="MRS343" s="419"/>
      <c r="MRT343" s="419"/>
      <c r="MRU343" s="419"/>
      <c r="MRV343" s="419"/>
      <c r="MRW343" s="419"/>
      <c r="MRX343" s="419"/>
      <c r="MRY343" s="419"/>
      <c r="MRZ343" s="419"/>
      <c r="MSA343" s="419"/>
      <c r="MSB343" s="419"/>
      <c r="MSC343" s="419"/>
      <c r="MSD343" s="419"/>
      <c r="MSE343" s="419"/>
      <c r="MSF343" s="419"/>
      <c r="MSG343" s="419"/>
      <c r="MSH343" s="419"/>
      <c r="MSI343" s="419"/>
      <c r="MSJ343" s="419"/>
      <c r="MSK343" s="419"/>
      <c r="MSL343" s="419"/>
      <c r="MSM343" s="419"/>
      <c r="MSN343" s="419"/>
      <c r="MSO343" s="419"/>
      <c r="MSP343" s="419"/>
      <c r="MSQ343" s="419"/>
      <c r="MSR343" s="419"/>
      <c r="MSS343" s="419"/>
      <c r="MST343" s="419"/>
      <c r="MSU343" s="419"/>
      <c r="MSV343" s="419"/>
      <c r="MSW343" s="419"/>
      <c r="MSX343" s="419"/>
      <c r="MSY343" s="419"/>
      <c r="MSZ343" s="419"/>
      <c r="MTA343" s="419"/>
      <c r="MTB343" s="419"/>
      <c r="MTC343" s="419"/>
      <c r="MTD343" s="419"/>
      <c r="MTE343" s="419"/>
      <c r="MTF343" s="419"/>
      <c r="MTG343" s="419"/>
      <c r="MTH343" s="419"/>
      <c r="MTI343" s="419"/>
      <c r="MTJ343" s="419"/>
      <c r="MTK343" s="419"/>
      <c r="MTL343" s="419"/>
      <c r="MTM343" s="419"/>
      <c r="MTN343" s="419"/>
      <c r="MTO343" s="419"/>
      <c r="MTP343" s="419"/>
      <c r="MTQ343" s="419"/>
      <c r="MTR343" s="419"/>
      <c r="MTS343" s="419"/>
      <c r="MTT343" s="419"/>
      <c r="MTU343" s="419"/>
      <c r="MTV343" s="419"/>
      <c r="MTW343" s="419"/>
      <c r="MTX343" s="419"/>
      <c r="MTY343" s="419"/>
      <c r="MTZ343" s="419"/>
      <c r="MUA343" s="419"/>
      <c r="MUB343" s="419"/>
      <c r="MUC343" s="419"/>
      <c r="MUD343" s="419"/>
      <c r="MUE343" s="419"/>
      <c r="MUF343" s="419"/>
      <c r="MUG343" s="419"/>
      <c r="MUH343" s="419"/>
      <c r="MUI343" s="419"/>
      <c r="MUJ343" s="419"/>
      <c r="MUK343" s="419"/>
      <c r="MUL343" s="419"/>
      <c r="MUM343" s="419"/>
      <c r="MUN343" s="419"/>
      <c r="MUO343" s="419"/>
      <c r="MUP343" s="419"/>
      <c r="MUQ343" s="419"/>
      <c r="MUR343" s="419"/>
      <c r="MUS343" s="419"/>
      <c r="MUT343" s="419"/>
      <c r="MUU343" s="419"/>
      <c r="MUV343" s="419"/>
      <c r="MUW343" s="419"/>
      <c r="MUX343" s="419"/>
      <c r="MUY343" s="419"/>
      <c r="MUZ343" s="419"/>
      <c r="MVA343" s="419"/>
      <c r="MVB343" s="419"/>
      <c r="MVC343" s="419"/>
      <c r="MVD343" s="419"/>
      <c r="MVE343" s="419"/>
      <c r="MVF343" s="419"/>
      <c r="MVG343" s="419"/>
      <c r="MVH343" s="419"/>
      <c r="MVI343" s="419"/>
      <c r="MVJ343" s="419"/>
      <c r="MVK343" s="419"/>
      <c r="MVL343" s="419"/>
      <c r="MVM343" s="419"/>
      <c r="MVN343" s="419"/>
      <c r="MVO343" s="419"/>
      <c r="MVP343" s="419"/>
      <c r="MVQ343" s="419"/>
      <c r="MVR343" s="419"/>
      <c r="MVS343" s="419"/>
      <c r="MVT343" s="419"/>
      <c r="MVU343" s="419"/>
      <c r="MVV343" s="419"/>
      <c r="MVW343" s="419"/>
      <c r="MVX343" s="419"/>
      <c r="MVY343" s="419"/>
      <c r="MVZ343" s="419"/>
      <c r="MWA343" s="419"/>
      <c r="MWB343" s="419"/>
      <c r="MWC343" s="419"/>
      <c r="MWD343" s="419"/>
      <c r="MWE343" s="419"/>
      <c r="MWF343" s="419"/>
      <c r="MWG343" s="419"/>
      <c r="MWH343" s="419"/>
      <c r="MWI343" s="419"/>
      <c r="MWJ343" s="419"/>
      <c r="MWK343" s="419"/>
      <c r="MWL343" s="419"/>
      <c r="MWM343" s="419"/>
      <c r="MWN343" s="419"/>
      <c r="MWO343" s="419"/>
      <c r="MWP343" s="419"/>
      <c r="MWQ343" s="419"/>
      <c r="MWR343" s="419"/>
      <c r="MWS343" s="419"/>
      <c r="MWT343" s="419"/>
      <c r="MWU343" s="419"/>
      <c r="MWV343" s="419"/>
      <c r="MWW343" s="419"/>
      <c r="MWX343" s="419"/>
      <c r="MWY343" s="419"/>
      <c r="MWZ343" s="419"/>
      <c r="MXA343" s="419"/>
      <c r="MXB343" s="419"/>
      <c r="MXC343" s="419"/>
      <c r="MXD343" s="419"/>
      <c r="MXE343" s="419"/>
      <c r="MXF343" s="419"/>
      <c r="MXG343" s="419"/>
      <c r="MXH343" s="419"/>
      <c r="MXI343" s="419"/>
      <c r="MXJ343" s="419"/>
      <c r="MXK343" s="419"/>
      <c r="MXL343" s="419"/>
      <c r="MXM343" s="419"/>
      <c r="MXN343" s="419"/>
      <c r="MXO343" s="419"/>
      <c r="MXP343" s="419"/>
      <c r="MXQ343" s="419"/>
      <c r="MXR343" s="419"/>
      <c r="MXS343" s="419"/>
      <c r="MXT343" s="419"/>
      <c r="MXU343" s="419"/>
      <c r="MXV343" s="419"/>
      <c r="MXW343" s="419"/>
      <c r="MXX343" s="419"/>
      <c r="MXY343" s="419"/>
      <c r="MXZ343" s="419"/>
      <c r="MYA343" s="419"/>
      <c r="MYB343" s="419"/>
      <c r="MYC343" s="419"/>
      <c r="MYD343" s="419"/>
      <c r="MYE343" s="419"/>
      <c r="MYF343" s="419"/>
      <c r="MYG343" s="419"/>
      <c r="MYH343" s="419"/>
      <c r="MYI343" s="419"/>
      <c r="MYJ343" s="419"/>
      <c r="MYK343" s="419"/>
      <c r="MYL343" s="419"/>
      <c r="MYM343" s="419"/>
      <c r="MYN343" s="419"/>
      <c r="MYO343" s="419"/>
      <c r="MYP343" s="419"/>
      <c r="MYQ343" s="419"/>
      <c r="MYR343" s="419"/>
      <c r="MYS343" s="419"/>
      <c r="MYT343" s="419"/>
      <c r="MYU343" s="419"/>
      <c r="MYV343" s="419"/>
      <c r="MYW343" s="419"/>
      <c r="MYX343" s="419"/>
      <c r="MYY343" s="419"/>
      <c r="MYZ343" s="419"/>
      <c r="MZA343" s="419"/>
      <c r="MZB343" s="419"/>
      <c r="MZC343" s="419"/>
      <c r="MZD343" s="419"/>
      <c r="MZE343" s="419"/>
      <c r="MZF343" s="419"/>
      <c r="MZG343" s="419"/>
      <c r="MZH343" s="419"/>
      <c r="MZI343" s="419"/>
      <c r="MZJ343" s="419"/>
      <c r="MZK343" s="419"/>
      <c r="MZL343" s="419"/>
      <c r="MZM343" s="419"/>
      <c r="MZN343" s="419"/>
      <c r="MZO343" s="419"/>
      <c r="MZP343" s="419"/>
      <c r="MZQ343" s="419"/>
      <c r="MZR343" s="419"/>
      <c r="MZS343" s="419"/>
      <c r="MZT343" s="419"/>
      <c r="MZU343" s="419"/>
      <c r="MZV343" s="419"/>
      <c r="MZW343" s="419"/>
      <c r="MZX343" s="419"/>
      <c r="MZY343" s="419"/>
      <c r="MZZ343" s="419"/>
      <c r="NAA343" s="419"/>
      <c r="NAB343" s="419"/>
      <c r="NAC343" s="419"/>
      <c r="NAD343" s="419"/>
      <c r="NAE343" s="419"/>
      <c r="NAF343" s="419"/>
      <c r="NAG343" s="419"/>
      <c r="NAH343" s="419"/>
      <c r="NAI343" s="419"/>
      <c r="NAJ343" s="419"/>
      <c r="NAK343" s="419"/>
      <c r="NAL343" s="419"/>
      <c r="NAM343" s="419"/>
      <c r="NAN343" s="419"/>
      <c r="NAO343" s="419"/>
      <c r="NAP343" s="419"/>
      <c r="NAQ343" s="419"/>
      <c r="NAR343" s="419"/>
      <c r="NAS343" s="419"/>
      <c r="NAT343" s="419"/>
      <c r="NAU343" s="419"/>
      <c r="NAV343" s="419"/>
      <c r="NAW343" s="419"/>
      <c r="NAX343" s="419"/>
      <c r="NAY343" s="419"/>
      <c r="NAZ343" s="419"/>
      <c r="NBA343" s="419"/>
      <c r="NBB343" s="419"/>
      <c r="NBC343" s="419"/>
      <c r="NBD343" s="419"/>
      <c r="NBE343" s="419"/>
      <c r="NBF343" s="419"/>
      <c r="NBG343" s="419"/>
      <c r="NBH343" s="419"/>
      <c r="NBI343" s="419"/>
      <c r="NBJ343" s="419"/>
      <c r="NBK343" s="419"/>
      <c r="NBL343" s="419"/>
      <c r="NBM343" s="419"/>
      <c r="NBN343" s="419"/>
      <c r="NBO343" s="419"/>
      <c r="NBP343" s="419"/>
      <c r="NBQ343" s="419"/>
      <c r="NBR343" s="419"/>
      <c r="NBS343" s="419"/>
      <c r="NBT343" s="419"/>
      <c r="NBU343" s="419"/>
      <c r="NBV343" s="419"/>
      <c r="NBW343" s="419"/>
      <c r="NBX343" s="419"/>
      <c r="NBY343" s="419"/>
      <c r="NBZ343" s="419"/>
      <c r="NCA343" s="419"/>
      <c r="NCB343" s="419"/>
      <c r="NCC343" s="419"/>
      <c r="NCD343" s="419"/>
      <c r="NCE343" s="419"/>
      <c r="NCF343" s="419"/>
      <c r="NCG343" s="419"/>
      <c r="NCH343" s="419"/>
      <c r="NCI343" s="419"/>
      <c r="NCJ343" s="419"/>
      <c r="NCK343" s="419"/>
      <c r="NCL343" s="419"/>
      <c r="NCM343" s="419"/>
      <c r="NCN343" s="419"/>
      <c r="NCO343" s="419"/>
      <c r="NCP343" s="419"/>
      <c r="NCQ343" s="419"/>
      <c r="NCR343" s="419"/>
      <c r="NCS343" s="419"/>
      <c r="NCT343" s="419"/>
      <c r="NCU343" s="419"/>
      <c r="NCV343" s="419"/>
      <c r="NCW343" s="419"/>
      <c r="NCX343" s="419"/>
      <c r="NCY343" s="419"/>
      <c r="NCZ343" s="419"/>
      <c r="NDA343" s="419"/>
      <c r="NDB343" s="419"/>
      <c r="NDC343" s="419"/>
      <c r="NDD343" s="419"/>
      <c r="NDE343" s="419"/>
      <c r="NDF343" s="419"/>
      <c r="NDG343" s="419"/>
      <c r="NDH343" s="419"/>
      <c r="NDI343" s="419"/>
      <c r="NDJ343" s="419"/>
      <c r="NDK343" s="419"/>
      <c r="NDL343" s="419"/>
      <c r="NDM343" s="419"/>
      <c r="NDN343" s="419"/>
      <c r="NDO343" s="419"/>
      <c r="NDP343" s="419"/>
      <c r="NDQ343" s="419"/>
      <c r="NDR343" s="419"/>
      <c r="NDS343" s="419"/>
      <c r="NDT343" s="419"/>
      <c r="NDU343" s="419"/>
      <c r="NDV343" s="419"/>
      <c r="NDW343" s="419"/>
      <c r="NDX343" s="419"/>
      <c r="NDY343" s="419"/>
      <c r="NDZ343" s="419"/>
      <c r="NEA343" s="419"/>
      <c r="NEB343" s="419"/>
      <c r="NEC343" s="419"/>
      <c r="NED343" s="419"/>
      <c r="NEE343" s="419"/>
      <c r="NEF343" s="419"/>
      <c r="NEG343" s="419"/>
      <c r="NEH343" s="419"/>
      <c r="NEI343" s="419"/>
      <c r="NEJ343" s="419"/>
      <c r="NEK343" s="419"/>
      <c r="NEL343" s="419"/>
      <c r="NEM343" s="419"/>
      <c r="NEN343" s="419"/>
      <c r="NEO343" s="419"/>
      <c r="NEP343" s="419"/>
      <c r="NEQ343" s="419"/>
      <c r="NER343" s="419"/>
      <c r="NES343" s="419"/>
      <c r="NET343" s="419"/>
      <c r="NEU343" s="419"/>
      <c r="NEV343" s="419"/>
      <c r="NEW343" s="419"/>
      <c r="NEX343" s="419"/>
      <c r="NEY343" s="419"/>
      <c r="NEZ343" s="419"/>
      <c r="NFA343" s="419"/>
      <c r="NFB343" s="419"/>
      <c r="NFC343" s="419"/>
      <c r="NFD343" s="419"/>
      <c r="NFE343" s="419"/>
      <c r="NFF343" s="419"/>
      <c r="NFG343" s="419"/>
      <c r="NFH343" s="419"/>
      <c r="NFI343" s="419"/>
      <c r="NFJ343" s="419"/>
      <c r="NFK343" s="419"/>
      <c r="NFL343" s="419"/>
      <c r="NFM343" s="419"/>
      <c r="NFN343" s="419"/>
      <c r="NFO343" s="419"/>
      <c r="NFP343" s="419"/>
      <c r="NFQ343" s="419"/>
      <c r="NFR343" s="419"/>
      <c r="NFS343" s="419"/>
      <c r="NFT343" s="419"/>
      <c r="NFU343" s="419"/>
      <c r="NFV343" s="419"/>
      <c r="NFW343" s="419"/>
      <c r="NFX343" s="419"/>
      <c r="NFY343" s="419"/>
      <c r="NFZ343" s="419"/>
      <c r="NGA343" s="419"/>
      <c r="NGB343" s="419"/>
      <c r="NGC343" s="419"/>
      <c r="NGD343" s="419"/>
      <c r="NGE343" s="419"/>
      <c r="NGF343" s="419"/>
      <c r="NGG343" s="419"/>
      <c r="NGH343" s="419"/>
      <c r="NGI343" s="419"/>
      <c r="NGJ343" s="419"/>
      <c r="NGK343" s="419"/>
      <c r="NGL343" s="419"/>
      <c r="NGM343" s="419"/>
      <c r="NGN343" s="419"/>
      <c r="NGO343" s="419"/>
      <c r="NGP343" s="419"/>
      <c r="NGQ343" s="419"/>
      <c r="NGR343" s="419"/>
      <c r="NGS343" s="419"/>
      <c r="NGT343" s="419"/>
      <c r="NGU343" s="419"/>
      <c r="NGV343" s="419"/>
      <c r="NGW343" s="419"/>
      <c r="NGX343" s="419"/>
      <c r="NGY343" s="419"/>
      <c r="NGZ343" s="419"/>
      <c r="NHA343" s="419"/>
      <c r="NHB343" s="419"/>
      <c r="NHC343" s="419"/>
      <c r="NHD343" s="419"/>
      <c r="NHE343" s="419"/>
      <c r="NHF343" s="419"/>
      <c r="NHG343" s="419"/>
      <c r="NHH343" s="419"/>
      <c r="NHI343" s="419"/>
      <c r="NHJ343" s="419"/>
      <c r="NHK343" s="419"/>
      <c r="NHL343" s="419"/>
      <c r="NHM343" s="419"/>
      <c r="NHN343" s="419"/>
      <c r="NHO343" s="419"/>
      <c r="NHP343" s="419"/>
      <c r="NHQ343" s="419"/>
      <c r="NHR343" s="419"/>
      <c r="NHS343" s="419"/>
      <c r="NHT343" s="419"/>
      <c r="NHU343" s="419"/>
      <c r="NHV343" s="419"/>
      <c r="NHW343" s="419"/>
      <c r="NHX343" s="419"/>
      <c r="NHY343" s="419"/>
      <c r="NHZ343" s="419"/>
      <c r="NIA343" s="419"/>
      <c r="NIB343" s="419"/>
      <c r="NIC343" s="419"/>
      <c r="NID343" s="419"/>
      <c r="NIE343" s="419"/>
      <c r="NIF343" s="419"/>
      <c r="NIG343" s="419"/>
      <c r="NIH343" s="419"/>
      <c r="NII343" s="419"/>
      <c r="NIJ343" s="419"/>
      <c r="NIK343" s="419"/>
      <c r="NIL343" s="419"/>
      <c r="NIM343" s="419"/>
      <c r="NIN343" s="419"/>
      <c r="NIO343" s="419"/>
      <c r="NIP343" s="419"/>
      <c r="NIQ343" s="419"/>
      <c r="NIR343" s="419"/>
      <c r="NIS343" s="419"/>
      <c r="NIT343" s="419"/>
      <c r="NIU343" s="419"/>
      <c r="NIV343" s="419"/>
      <c r="NIW343" s="419"/>
      <c r="NIX343" s="419"/>
      <c r="NIY343" s="419"/>
      <c r="NIZ343" s="419"/>
      <c r="NJA343" s="419"/>
      <c r="NJB343" s="419"/>
      <c r="NJC343" s="419"/>
      <c r="NJD343" s="419"/>
      <c r="NJE343" s="419"/>
      <c r="NJF343" s="419"/>
      <c r="NJG343" s="419"/>
      <c r="NJH343" s="419"/>
      <c r="NJI343" s="419"/>
      <c r="NJJ343" s="419"/>
      <c r="NJK343" s="419"/>
      <c r="NJL343" s="419"/>
      <c r="NJM343" s="419"/>
      <c r="NJN343" s="419"/>
      <c r="NJO343" s="419"/>
      <c r="NJP343" s="419"/>
      <c r="NJQ343" s="419"/>
      <c r="NJR343" s="419"/>
      <c r="NJS343" s="419"/>
      <c r="NJT343" s="419"/>
      <c r="NJU343" s="419"/>
      <c r="NJV343" s="419"/>
      <c r="NJW343" s="419"/>
      <c r="NJX343" s="419"/>
      <c r="NJY343" s="419"/>
      <c r="NJZ343" s="419"/>
      <c r="NKA343" s="419"/>
      <c r="NKB343" s="419"/>
      <c r="NKC343" s="419"/>
      <c r="NKD343" s="419"/>
      <c r="NKE343" s="419"/>
      <c r="NKF343" s="419"/>
      <c r="NKG343" s="419"/>
      <c r="NKH343" s="419"/>
      <c r="NKI343" s="419"/>
      <c r="NKJ343" s="419"/>
      <c r="NKK343" s="419"/>
      <c r="NKL343" s="419"/>
      <c r="NKM343" s="419"/>
      <c r="NKN343" s="419"/>
      <c r="NKO343" s="419"/>
      <c r="NKP343" s="419"/>
      <c r="NKQ343" s="419"/>
      <c r="NKR343" s="419"/>
      <c r="NKS343" s="419"/>
      <c r="NKT343" s="419"/>
      <c r="NKU343" s="419"/>
      <c r="NKV343" s="419"/>
      <c r="NKW343" s="419"/>
      <c r="NKX343" s="419"/>
      <c r="NKY343" s="419"/>
      <c r="NKZ343" s="419"/>
      <c r="NLA343" s="419"/>
      <c r="NLB343" s="419"/>
      <c r="NLC343" s="419"/>
      <c r="NLD343" s="419"/>
      <c r="NLE343" s="419"/>
      <c r="NLF343" s="419"/>
      <c r="NLG343" s="419"/>
      <c r="NLH343" s="419"/>
      <c r="NLI343" s="419"/>
      <c r="NLJ343" s="419"/>
      <c r="NLK343" s="419"/>
      <c r="NLL343" s="419"/>
      <c r="NLM343" s="419"/>
      <c r="NLN343" s="419"/>
      <c r="NLO343" s="419"/>
      <c r="NLP343" s="419"/>
      <c r="NLQ343" s="419"/>
      <c r="NLR343" s="419"/>
      <c r="NLS343" s="419"/>
      <c r="NLT343" s="419"/>
      <c r="NLU343" s="419"/>
      <c r="NLV343" s="419"/>
      <c r="NLW343" s="419"/>
      <c r="NLX343" s="419"/>
      <c r="NLY343" s="419"/>
      <c r="NLZ343" s="419"/>
      <c r="NMA343" s="419"/>
      <c r="NMB343" s="419"/>
      <c r="NMC343" s="419"/>
      <c r="NMD343" s="419"/>
      <c r="NME343" s="419"/>
      <c r="NMF343" s="419"/>
      <c r="NMG343" s="419"/>
      <c r="NMH343" s="419"/>
      <c r="NMI343" s="419"/>
      <c r="NMJ343" s="419"/>
      <c r="NMK343" s="419"/>
      <c r="NML343" s="419"/>
      <c r="NMM343" s="419"/>
      <c r="NMN343" s="419"/>
      <c r="NMO343" s="419"/>
      <c r="NMP343" s="419"/>
      <c r="NMQ343" s="419"/>
      <c r="NMR343" s="419"/>
      <c r="NMS343" s="419"/>
      <c r="NMT343" s="419"/>
      <c r="NMU343" s="419"/>
      <c r="NMV343" s="419"/>
      <c r="NMW343" s="419"/>
      <c r="NMX343" s="419"/>
      <c r="NMY343" s="419"/>
      <c r="NMZ343" s="419"/>
      <c r="NNA343" s="419"/>
      <c r="NNB343" s="419"/>
      <c r="NNC343" s="419"/>
      <c r="NND343" s="419"/>
      <c r="NNE343" s="419"/>
      <c r="NNF343" s="419"/>
      <c r="NNG343" s="419"/>
      <c r="NNH343" s="419"/>
      <c r="NNI343" s="419"/>
      <c r="NNJ343" s="419"/>
      <c r="NNK343" s="419"/>
      <c r="NNL343" s="419"/>
      <c r="NNM343" s="419"/>
      <c r="NNN343" s="419"/>
      <c r="NNO343" s="419"/>
      <c r="NNP343" s="419"/>
      <c r="NNQ343" s="419"/>
      <c r="NNR343" s="419"/>
      <c r="NNS343" s="419"/>
      <c r="NNT343" s="419"/>
      <c r="NNU343" s="419"/>
      <c r="NNV343" s="419"/>
      <c r="NNW343" s="419"/>
      <c r="NNX343" s="419"/>
      <c r="NNY343" s="419"/>
      <c r="NNZ343" s="419"/>
      <c r="NOA343" s="419"/>
      <c r="NOB343" s="419"/>
      <c r="NOC343" s="419"/>
      <c r="NOD343" s="419"/>
      <c r="NOE343" s="419"/>
      <c r="NOF343" s="419"/>
      <c r="NOG343" s="419"/>
      <c r="NOH343" s="419"/>
      <c r="NOI343" s="419"/>
      <c r="NOJ343" s="419"/>
      <c r="NOK343" s="419"/>
      <c r="NOL343" s="419"/>
      <c r="NOM343" s="419"/>
      <c r="NON343" s="419"/>
      <c r="NOO343" s="419"/>
      <c r="NOP343" s="419"/>
      <c r="NOQ343" s="419"/>
      <c r="NOR343" s="419"/>
      <c r="NOS343" s="419"/>
      <c r="NOT343" s="419"/>
      <c r="NOU343" s="419"/>
      <c r="NOV343" s="419"/>
      <c r="NOW343" s="419"/>
      <c r="NOX343" s="419"/>
      <c r="NOY343" s="419"/>
      <c r="NOZ343" s="419"/>
      <c r="NPA343" s="419"/>
      <c r="NPB343" s="419"/>
      <c r="NPC343" s="419"/>
      <c r="NPD343" s="419"/>
      <c r="NPE343" s="419"/>
      <c r="NPF343" s="419"/>
      <c r="NPG343" s="419"/>
      <c r="NPH343" s="419"/>
      <c r="NPI343" s="419"/>
      <c r="NPJ343" s="419"/>
      <c r="NPK343" s="419"/>
      <c r="NPL343" s="419"/>
      <c r="NPM343" s="419"/>
      <c r="NPN343" s="419"/>
      <c r="NPO343" s="419"/>
      <c r="NPP343" s="419"/>
      <c r="NPQ343" s="419"/>
      <c r="NPR343" s="419"/>
      <c r="NPS343" s="419"/>
      <c r="NPT343" s="419"/>
      <c r="NPU343" s="419"/>
      <c r="NPV343" s="419"/>
      <c r="NPW343" s="419"/>
      <c r="NPX343" s="419"/>
      <c r="NPY343" s="419"/>
      <c r="NPZ343" s="419"/>
      <c r="NQA343" s="419"/>
      <c r="NQB343" s="419"/>
      <c r="NQC343" s="419"/>
      <c r="NQD343" s="419"/>
      <c r="NQE343" s="419"/>
      <c r="NQF343" s="419"/>
      <c r="NQG343" s="419"/>
      <c r="NQH343" s="419"/>
      <c r="NQI343" s="419"/>
      <c r="NQJ343" s="419"/>
      <c r="NQK343" s="419"/>
      <c r="NQL343" s="419"/>
      <c r="NQM343" s="419"/>
      <c r="NQN343" s="419"/>
      <c r="NQO343" s="419"/>
      <c r="NQP343" s="419"/>
      <c r="NQQ343" s="419"/>
      <c r="NQR343" s="419"/>
      <c r="NQS343" s="419"/>
      <c r="NQT343" s="419"/>
      <c r="NQU343" s="419"/>
      <c r="NQV343" s="419"/>
      <c r="NQW343" s="419"/>
      <c r="NQX343" s="419"/>
      <c r="NQY343" s="419"/>
      <c r="NQZ343" s="419"/>
      <c r="NRA343" s="419"/>
      <c r="NRB343" s="419"/>
      <c r="NRC343" s="419"/>
      <c r="NRD343" s="419"/>
      <c r="NRE343" s="419"/>
      <c r="NRF343" s="419"/>
      <c r="NRG343" s="419"/>
      <c r="NRH343" s="419"/>
      <c r="NRI343" s="419"/>
      <c r="NRJ343" s="419"/>
      <c r="NRK343" s="419"/>
      <c r="NRL343" s="419"/>
      <c r="NRM343" s="419"/>
      <c r="NRN343" s="419"/>
      <c r="NRO343" s="419"/>
      <c r="NRP343" s="419"/>
      <c r="NRQ343" s="419"/>
      <c r="NRR343" s="419"/>
      <c r="NRS343" s="419"/>
      <c r="NRT343" s="419"/>
      <c r="NRU343" s="419"/>
      <c r="NRV343" s="419"/>
      <c r="NRW343" s="419"/>
      <c r="NRX343" s="419"/>
      <c r="NRY343" s="419"/>
      <c r="NRZ343" s="419"/>
      <c r="NSA343" s="419"/>
      <c r="NSB343" s="419"/>
      <c r="NSC343" s="419"/>
      <c r="NSD343" s="419"/>
      <c r="NSE343" s="419"/>
      <c r="NSF343" s="419"/>
      <c r="NSG343" s="419"/>
      <c r="NSH343" s="419"/>
      <c r="NSI343" s="419"/>
      <c r="NSJ343" s="419"/>
      <c r="NSK343" s="419"/>
      <c r="NSL343" s="419"/>
      <c r="NSM343" s="419"/>
      <c r="NSN343" s="419"/>
      <c r="NSO343" s="419"/>
      <c r="NSP343" s="419"/>
      <c r="NSQ343" s="419"/>
      <c r="NSR343" s="419"/>
      <c r="NSS343" s="419"/>
      <c r="NST343" s="419"/>
      <c r="NSU343" s="419"/>
      <c r="NSV343" s="419"/>
      <c r="NSW343" s="419"/>
      <c r="NSX343" s="419"/>
      <c r="NSY343" s="419"/>
      <c r="NSZ343" s="419"/>
      <c r="NTA343" s="419"/>
      <c r="NTB343" s="419"/>
      <c r="NTC343" s="419"/>
      <c r="NTD343" s="419"/>
      <c r="NTE343" s="419"/>
      <c r="NTF343" s="419"/>
      <c r="NTG343" s="419"/>
      <c r="NTH343" s="419"/>
      <c r="NTI343" s="419"/>
      <c r="NTJ343" s="419"/>
      <c r="NTK343" s="419"/>
      <c r="NTL343" s="419"/>
      <c r="NTM343" s="419"/>
      <c r="NTN343" s="419"/>
      <c r="NTO343" s="419"/>
      <c r="NTP343" s="419"/>
      <c r="NTQ343" s="419"/>
      <c r="NTR343" s="419"/>
      <c r="NTS343" s="419"/>
      <c r="NTT343" s="419"/>
      <c r="NTU343" s="419"/>
      <c r="NTV343" s="419"/>
      <c r="NTW343" s="419"/>
      <c r="NTX343" s="419"/>
      <c r="NTY343" s="419"/>
      <c r="NTZ343" s="419"/>
      <c r="NUA343" s="419"/>
      <c r="NUB343" s="419"/>
      <c r="NUC343" s="419"/>
      <c r="NUD343" s="419"/>
      <c r="NUE343" s="419"/>
      <c r="NUF343" s="419"/>
      <c r="NUG343" s="419"/>
      <c r="NUH343" s="419"/>
      <c r="NUI343" s="419"/>
      <c r="NUJ343" s="419"/>
      <c r="NUK343" s="419"/>
      <c r="NUL343" s="419"/>
      <c r="NUM343" s="419"/>
      <c r="NUN343" s="419"/>
      <c r="NUO343" s="419"/>
      <c r="NUP343" s="419"/>
      <c r="NUQ343" s="419"/>
      <c r="NUR343" s="419"/>
      <c r="NUS343" s="419"/>
      <c r="NUT343" s="419"/>
      <c r="NUU343" s="419"/>
      <c r="NUV343" s="419"/>
      <c r="NUW343" s="419"/>
      <c r="NUX343" s="419"/>
      <c r="NUY343" s="419"/>
      <c r="NUZ343" s="419"/>
      <c r="NVA343" s="419"/>
      <c r="NVB343" s="419"/>
      <c r="NVC343" s="419"/>
      <c r="NVD343" s="419"/>
      <c r="NVE343" s="419"/>
      <c r="NVF343" s="419"/>
      <c r="NVG343" s="419"/>
      <c r="NVH343" s="419"/>
      <c r="NVI343" s="419"/>
      <c r="NVJ343" s="419"/>
      <c r="NVK343" s="419"/>
      <c r="NVL343" s="419"/>
      <c r="NVM343" s="419"/>
      <c r="NVN343" s="419"/>
      <c r="NVO343" s="419"/>
      <c r="NVP343" s="419"/>
      <c r="NVQ343" s="419"/>
      <c r="NVR343" s="419"/>
      <c r="NVS343" s="419"/>
      <c r="NVT343" s="419"/>
      <c r="NVU343" s="419"/>
      <c r="NVV343" s="419"/>
      <c r="NVW343" s="419"/>
      <c r="NVX343" s="419"/>
      <c r="NVY343" s="419"/>
      <c r="NVZ343" s="419"/>
      <c r="NWA343" s="419"/>
      <c r="NWB343" s="419"/>
      <c r="NWC343" s="419"/>
      <c r="NWD343" s="419"/>
      <c r="NWE343" s="419"/>
      <c r="NWF343" s="419"/>
      <c r="NWG343" s="419"/>
      <c r="NWH343" s="419"/>
      <c r="NWI343" s="419"/>
      <c r="NWJ343" s="419"/>
      <c r="NWK343" s="419"/>
      <c r="NWL343" s="419"/>
      <c r="NWM343" s="419"/>
      <c r="NWN343" s="419"/>
      <c r="NWO343" s="419"/>
      <c r="NWP343" s="419"/>
      <c r="NWQ343" s="419"/>
      <c r="NWR343" s="419"/>
      <c r="NWS343" s="419"/>
      <c r="NWT343" s="419"/>
      <c r="NWU343" s="419"/>
      <c r="NWV343" s="419"/>
      <c r="NWW343" s="419"/>
      <c r="NWX343" s="419"/>
      <c r="NWY343" s="419"/>
      <c r="NWZ343" s="419"/>
      <c r="NXA343" s="419"/>
      <c r="NXB343" s="419"/>
      <c r="NXC343" s="419"/>
      <c r="NXD343" s="419"/>
      <c r="NXE343" s="419"/>
      <c r="NXF343" s="419"/>
      <c r="NXG343" s="419"/>
      <c r="NXH343" s="419"/>
      <c r="NXI343" s="419"/>
      <c r="NXJ343" s="419"/>
      <c r="NXK343" s="419"/>
      <c r="NXL343" s="419"/>
      <c r="NXM343" s="419"/>
      <c r="NXN343" s="419"/>
      <c r="NXO343" s="419"/>
      <c r="NXP343" s="419"/>
      <c r="NXQ343" s="419"/>
      <c r="NXR343" s="419"/>
      <c r="NXS343" s="419"/>
      <c r="NXT343" s="419"/>
      <c r="NXU343" s="419"/>
      <c r="NXV343" s="419"/>
      <c r="NXW343" s="419"/>
      <c r="NXX343" s="419"/>
      <c r="NXY343" s="419"/>
      <c r="NXZ343" s="419"/>
      <c r="NYA343" s="419"/>
      <c r="NYB343" s="419"/>
      <c r="NYC343" s="419"/>
      <c r="NYD343" s="419"/>
      <c r="NYE343" s="419"/>
      <c r="NYF343" s="419"/>
      <c r="NYG343" s="419"/>
      <c r="NYH343" s="419"/>
      <c r="NYI343" s="419"/>
      <c r="NYJ343" s="419"/>
      <c r="NYK343" s="419"/>
      <c r="NYL343" s="419"/>
      <c r="NYM343" s="419"/>
      <c r="NYN343" s="419"/>
      <c r="NYO343" s="419"/>
      <c r="NYP343" s="419"/>
      <c r="NYQ343" s="419"/>
      <c r="NYR343" s="419"/>
      <c r="NYS343" s="419"/>
      <c r="NYT343" s="419"/>
      <c r="NYU343" s="419"/>
      <c r="NYV343" s="419"/>
      <c r="NYW343" s="419"/>
      <c r="NYX343" s="419"/>
      <c r="NYY343" s="419"/>
      <c r="NYZ343" s="419"/>
      <c r="NZA343" s="419"/>
      <c r="NZB343" s="419"/>
      <c r="NZC343" s="419"/>
      <c r="NZD343" s="419"/>
      <c r="NZE343" s="419"/>
      <c r="NZF343" s="419"/>
      <c r="NZG343" s="419"/>
      <c r="NZH343" s="419"/>
      <c r="NZI343" s="419"/>
      <c r="NZJ343" s="419"/>
      <c r="NZK343" s="419"/>
      <c r="NZL343" s="419"/>
      <c r="NZM343" s="419"/>
      <c r="NZN343" s="419"/>
      <c r="NZO343" s="419"/>
      <c r="NZP343" s="419"/>
      <c r="NZQ343" s="419"/>
      <c r="NZR343" s="419"/>
      <c r="NZS343" s="419"/>
      <c r="NZT343" s="419"/>
      <c r="NZU343" s="419"/>
      <c r="NZV343" s="419"/>
      <c r="NZW343" s="419"/>
      <c r="NZX343" s="419"/>
      <c r="NZY343" s="419"/>
      <c r="NZZ343" s="419"/>
      <c r="OAA343" s="419"/>
      <c r="OAB343" s="419"/>
      <c r="OAC343" s="419"/>
      <c r="OAD343" s="419"/>
      <c r="OAE343" s="419"/>
      <c r="OAF343" s="419"/>
      <c r="OAG343" s="419"/>
      <c r="OAH343" s="419"/>
      <c r="OAI343" s="419"/>
      <c r="OAJ343" s="419"/>
      <c r="OAK343" s="419"/>
      <c r="OAL343" s="419"/>
      <c r="OAM343" s="419"/>
      <c r="OAN343" s="419"/>
      <c r="OAO343" s="419"/>
      <c r="OAP343" s="419"/>
      <c r="OAQ343" s="419"/>
      <c r="OAR343" s="419"/>
      <c r="OAS343" s="419"/>
      <c r="OAT343" s="419"/>
      <c r="OAU343" s="419"/>
      <c r="OAV343" s="419"/>
      <c r="OAW343" s="419"/>
      <c r="OAX343" s="419"/>
      <c r="OAY343" s="419"/>
      <c r="OAZ343" s="419"/>
      <c r="OBA343" s="419"/>
      <c r="OBB343" s="419"/>
      <c r="OBC343" s="419"/>
      <c r="OBD343" s="419"/>
      <c r="OBE343" s="419"/>
      <c r="OBF343" s="419"/>
      <c r="OBG343" s="419"/>
      <c r="OBH343" s="419"/>
      <c r="OBI343" s="419"/>
      <c r="OBJ343" s="419"/>
      <c r="OBK343" s="419"/>
      <c r="OBL343" s="419"/>
      <c r="OBM343" s="419"/>
      <c r="OBN343" s="419"/>
      <c r="OBO343" s="419"/>
      <c r="OBP343" s="419"/>
      <c r="OBQ343" s="419"/>
      <c r="OBR343" s="419"/>
      <c r="OBS343" s="419"/>
      <c r="OBT343" s="419"/>
      <c r="OBU343" s="419"/>
      <c r="OBV343" s="419"/>
      <c r="OBW343" s="419"/>
      <c r="OBX343" s="419"/>
      <c r="OBY343" s="419"/>
      <c r="OBZ343" s="419"/>
      <c r="OCA343" s="419"/>
      <c r="OCB343" s="419"/>
      <c r="OCC343" s="419"/>
      <c r="OCD343" s="419"/>
      <c r="OCE343" s="419"/>
      <c r="OCF343" s="419"/>
      <c r="OCG343" s="419"/>
      <c r="OCH343" s="419"/>
      <c r="OCI343" s="419"/>
      <c r="OCJ343" s="419"/>
      <c r="OCK343" s="419"/>
      <c r="OCL343" s="419"/>
      <c r="OCM343" s="419"/>
      <c r="OCN343" s="419"/>
      <c r="OCO343" s="419"/>
      <c r="OCP343" s="419"/>
      <c r="OCQ343" s="419"/>
      <c r="OCR343" s="419"/>
      <c r="OCS343" s="419"/>
      <c r="OCT343" s="419"/>
      <c r="OCU343" s="419"/>
      <c r="OCV343" s="419"/>
      <c r="OCW343" s="419"/>
      <c r="OCX343" s="419"/>
      <c r="OCY343" s="419"/>
      <c r="OCZ343" s="419"/>
      <c r="ODA343" s="419"/>
      <c r="ODB343" s="419"/>
      <c r="ODC343" s="419"/>
      <c r="ODD343" s="419"/>
      <c r="ODE343" s="419"/>
      <c r="ODF343" s="419"/>
      <c r="ODG343" s="419"/>
      <c r="ODH343" s="419"/>
      <c r="ODI343" s="419"/>
      <c r="ODJ343" s="419"/>
      <c r="ODK343" s="419"/>
      <c r="ODL343" s="419"/>
      <c r="ODM343" s="419"/>
      <c r="ODN343" s="419"/>
      <c r="ODO343" s="419"/>
      <c r="ODP343" s="419"/>
      <c r="ODQ343" s="419"/>
      <c r="ODR343" s="419"/>
      <c r="ODS343" s="419"/>
      <c r="ODT343" s="419"/>
      <c r="ODU343" s="419"/>
      <c r="ODV343" s="419"/>
      <c r="ODW343" s="419"/>
      <c r="ODX343" s="419"/>
      <c r="ODY343" s="419"/>
      <c r="ODZ343" s="419"/>
      <c r="OEA343" s="419"/>
      <c r="OEB343" s="419"/>
      <c r="OEC343" s="419"/>
      <c r="OED343" s="419"/>
      <c r="OEE343" s="419"/>
      <c r="OEF343" s="419"/>
      <c r="OEG343" s="419"/>
      <c r="OEH343" s="419"/>
      <c r="OEI343" s="419"/>
      <c r="OEJ343" s="419"/>
      <c r="OEK343" s="419"/>
      <c r="OEL343" s="419"/>
      <c r="OEM343" s="419"/>
      <c r="OEN343" s="419"/>
      <c r="OEO343" s="419"/>
      <c r="OEP343" s="419"/>
      <c r="OEQ343" s="419"/>
      <c r="OER343" s="419"/>
      <c r="OES343" s="419"/>
      <c r="OET343" s="419"/>
      <c r="OEU343" s="419"/>
      <c r="OEV343" s="419"/>
      <c r="OEW343" s="419"/>
      <c r="OEX343" s="419"/>
      <c r="OEY343" s="419"/>
      <c r="OEZ343" s="419"/>
      <c r="OFA343" s="419"/>
      <c r="OFB343" s="419"/>
      <c r="OFC343" s="419"/>
      <c r="OFD343" s="419"/>
      <c r="OFE343" s="419"/>
      <c r="OFF343" s="419"/>
      <c r="OFG343" s="419"/>
      <c r="OFH343" s="419"/>
      <c r="OFI343" s="419"/>
      <c r="OFJ343" s="419"/>
      <c r="OFK343" s="419"/>
      <c r="OFL343" s="419"/>
      <c r="OFM343" s="419"/>
      <c r="OFN343" s="419"/>
      <c r="OFO343" s="419"/>
      <c r="OFP343" s="419"/>
      <c r="OFQ343" s="419"/>
      <c r="OFR343" s="419"/>
      <c r="OFS343" s="419"/>
      <c r="OFT343" s="419"/>
      <c r="OFU343" s="419"/>
      <c r="OFV343" s="419"/>
      <c r="OFW343" s="419"/>
      <c r="OFX343" s="419"/>
      <c r="OFY343" s="419"/>
      <c r="OFZ343" s="419"/>
      <c r="OGA343" s="419"/>
      <c r="OGB343" s="419"/>
      <c r="OGC343" s="419"/>
      <c r="OGD343" s="419"/>
      <c r="OGE343" s="419"/>
      <c r="OGF343" s="419"/>
      <c r="OGG343" s="419"/>
      <c r="OGH343" s="419"/>
      <c r="OGI343" s="419"/>
      <c r="OGJ343" s="419"/>
      <c r="OGK343" s="419"/>
      <c r="OGL343" s="419"/>
      <c r="OGM343" s="419"/>
      <c r="OGN343" s="419"/>
      <c r="OGO343" s="419"/>
      <c r="OGP343" s="419"/>
      <c r="OGQ343" s="419"/>
      <c r="OGR343" s="419"/>
      <c r="OGS343" s="419"/>
      <c r="OGT343" s="419"/>
      <c r="OGU343" s="419"/>
      <c r="OGV343" s="419"/>
      <c r="OGW343" s="419"/>
      <c r="OGX343" s="419"/>
      <c r="OGY343" s="419"/>
      <c r="OGZ343" s="419"/>
      <c r="OHA343" s="419"/>
      <c r="OHB343" s="419"/>
      <c r="OHC343" s="419"/>
      <c r="OHD343" s="419"/>
      <c r="OHE343" s="419"/>
      <c r="OHF343" s="419"/>
      <c r="OHG343" s="419"/>
      <c r="OHH343" s="419"/>
      <c r="OHI343" s="419"/>
      <c r="OHJ343" s="419"/>
      <c r="OHK343" s="419"/>
      <c r="OHL343" s="419"/>
      <c r="OHM343" s="419"/>
      <c r="OHN343" s="419"/>
      <c r="OHO343" s="419"/>
      <c r="OHP343" s="419"/>
      <c r="OHQ343" s="419"/>
      <c r="OHR343" s="419"/>
      <c r="OHS343" s="419"/>
      <c r="OHT343" s="419"/>
      <c r="OHU343" s="419"/>
      <c r="OHV343" s="419"/>
      <c r="OHW343" s="419"/>
      <c r="OHX343" s="419"/>
      <c r="OHY343" s="419"/>
      <c r="OHZ343" s="419"/>
      <c r="OIA343" s="419"/>
      <c r="OIB343" s="419"/>
      <c r="OIC343" s="419"/>
      <c r="OID343" s="419"/>
      <c r="OIE343" s="419"/>
      <c r="OIF343" s="419"/>
      <c r="OIG343" s="419"/>
      <c r="OIH343" s="419"/>
      <c r="OII343" s="419"/>
      <c r="OIJ343" s="419"/>
      <c r="OIK343" s="419"/>
      <c r="OIL343" s="419"/>
      <c r="OIM343" s="419"/>
      <c r="OIN343" s="419"/>
      <c r="OIO343" s="419"/>
      <c r="OIP343" s="419"/>
      <c r="OIQ343" s="419"/>
      <c r="OIR343" s="419"/>
      <c r="OIS343" s="419"/>
      <c r="OIT343" s="419"/>
      <c r="OIU343" s="419"/>
      <c r="OIV343" s="419"/>
      <c r="OIW343" s="419"/>
      <c r="OIX343" s="419"/>
      <c r="OIY343" s="419"/>
      <c r="OIZ343" s="419"/>
      <c r="OJA343" s="419"/>
      <c r="OJB343" s="419"/>
      <c r="OJC343" s="419"/>
      <c r="OJD343" s="419"/>
      <c r="OJE343" s="419"/>
      <c r="OJF343" s="419"/>
      <c r="OJG343" s="419"/>
      <c r="OJH343" s="419"/>
      <c r="OJI343" s="419"/>
      <c r="OJJ343" s="419"/>
      <c r="OJK343" s="419"/>
      <c r="OJL343" s="419"/>
      <c r="OJM343" s="419"/>
      <c r="OJN343" s="419"/>
      <c r="OJO343" s="419"/>
      <c r="OJP343" s="419"/>
      <c r="OJQ343" s="419"/>
      <c r="OJR343" s="419"/>
      <c r="OJS343" s="419"/>
      <c r="OJT343" s="419"/>
      <c r="OJU343" s="419"/>
      <c r="OJV343" s="419"/>
      <c r="OJW343" s="419"/>
      <c r="OJX343" s="419"/>
      <c r="OJY343" s="419"/>
      <c r="OJZ343" s="419"/>
      <c r="OKA343" s="419"/>
      <c r="OKB343" s="419"/>
      <c r="OKC343" s="419"/>
      <c r="OKD343" s="419"/>
      <c r="OKE343" s="419"/>
      <c r="OKF343" s="419"/>
      <c r="OKG343" s="419"/>
      <c r="OKH343" s="419"/>
      <c r="OKI343" s="419"/>
      <c r="OKJ343" s="419"/>
      <c r="OKK343" s="419"/>
      <c r="OKL343" s="419"/>
      <c r="OKM343" s="419"/>
      <c r="OKN343" s="419"/>
      <c r="OKO343" s="419"/>
      <c r="OKP343" s="419"/>
      <c r="OKQ343" s="419"/>
      <c r="OKR343" s="419"/>
      <c r="OKS343" s="419"/>
      <c r="OKT343" s="419"/>
      <c r="OKU343" s="419"/>
      <c r="OKV343" s="419"/>
      <c r="OKW343" s="419"/>
      <c r="OKX343" s="419"/>
      <c r="OKY343" s="419"/>
      <c r="OKZ343" s="419"/>
      <c r="OLA343" s="419"/>
      <c r="OLB343" s="419"/>
      <c r="OLC343" s="419"/>
      <c r="OLD343" s="419"/>
      <c r="OLE343" s="419"/>
      <c r="OLF343" s="419"/>
      <c r="OLG343" s="419"/>
      <c r="OLH343" s="419"/>
      <c r="OLI343" s="419"/>
      <c r="OLJ343" s="419"/>
      <c r="OLK343" s="419"/>
      <c r="OLL343" s="419"/>
      <c r="OLM343" s="419"/>
      <c r="OLN343" s="419"/>
      <c r="OLO343" s="419"/>
      <c r="OLP343" s="419"/>
      <c r="OLQ343" s="419"/>
      <c r="OLR343" s="419"/>
      <c r="OLS343" s="419"/>
      <c r="OLT343" s="419"/>
      <c r="OLU343" s="419"/>
      <c r="OLV343" s="419"/>
      <c r="OLW343" s="419"/>
      <c r="OLX343" s="419"/>
      <c r="OLY343" s="419"/>
      <c r="OLZ343" s="419"/>
      <c r="OMA343" s="419"/>
      <c r="OMB343" s="419"/>
      <c r="OMC343" s="419"/>
      <c r="OMD343" s="419"/>
      <c r="OME343" s="419"/>
      <c r="OMF343" s="419"/>
      <c r="OMG343" s="419"/>
      <c r="OMH343" s="419"/>
      <c r="OMI343" s="419"/>
      <c r="OMJ343" s="419"/>
      <c r="OMK343" s="419"/>
      <c r="OML343" s="419"/>
      <c r="OMM343" s="419"/>
      <c r="OMN343" s="419"/>
      <c r="OMO343" s="419"/>
      <c r="OMP343" s="419"/>
      <c r="OMQ343" s="419"/>
      <c r="OMR343" s="419"/>
      <c r="OMS343" s="419"/>
      <c r="OMT343" s="419"/>
      <c r="OMU343" s="419"/>
      <c r="OMV343" s="419"/>
      <c r="OMW343" s="419"/>
      <c r="OMX343" s="419"/>
      <c r="OMY343" s="419"/>
      <c r="OMZ343" s="419"/>
      <c r="ONA343" s="419"/>
      <c r="ONB343" s="419"/>
      <c r="ONC343" s="419"/>
      <c r="OND343" s="419"/>
      <c r="ONE343" s="419"/>
      <c r="ONF343" s="419"/>
      <c r="ONG343" s="419"/>
      <c r="ONH343" s="419"/>
      <c r="ONI343" s="419"/>
      <c r="ONJ343" s="419"/>
      <c r="ONK343" s="419"/>
      <c r="ONL343" s="419"/>
      <c r="ONM343" s="419"/>
      <c r="ONN343" s="419"/>
      <c r="ONO343" s="419"/>
      <c r="ONP343" s="419"/>
      <c r="ONQ343" s="419"/>
      <c r="ONR343" s="419"/>
      <c r="ONS343" s="419"/>
      <c r="ONT343" s="419"/>
      <c r="ONU343" s="419"/>
      <c r="ONV343" s="419"/>
      <c r="ONW343" s="419"/>
      <c r="ONX343" s="419"/>
      <c r="ONY343" s="419"/>
      <c r="ONZ343" s="419"/>
      <c r="OOA343" s="419"/>
      <c r="OOB343" s="419"/>
      <c r="OOC343" s="419"/>
      <c r="OOD343" s="419"/>
      <c r="OOE343" s="419"/>
      <c r="OOF343" s="419"/>
      <c r="OOG343" s="419"/>
      <c r="OOH343" s="419"/>
      <c r="OOI343" s="419"/>
      <c r="OOJ343" s="419"/>
      <c r="OOK343" s="419"/>
      <c r="OOL343" s="419"/>
      <c r="OOM343" s="419"/>
      <c r="OON343" s="419"/>
      <c r="OOO343" s="419"/>
      <c r="OOP343" s="419"/>
      <c r="OOQ343" s="419"/>
      <c r="OOR343" s="419"/>
      <c r="OOS343" s="419"/>
      <c r="OOT343" s="419"/>
      <c r="OOU343" s="419"/>
      <c r="OOV343" s="419"/>
      <c r="OOW343" s="419"/>
      <c r="OOX343" s="419"/>
      <c r="OOY343" s="419"/>
      <c r="OOZ343" s="419"/>
      <c r="OPA343" s="419"/>
      <c r="OPB343" s="419"/>
      <c r="OPC343" s="419"/>
      <c r="OPD343" s="419"/>
      <c r="OPE343" s="419"/>
      <c r="OPF343" s="419"/>
      <c r="OPG343" s="419"/>
      <c r="OPH343" s="419"/>
      <c r="OPI343" s="419"/>
      <c r="OPJ343" s="419"/>
      <c r="OPK343" s="419"/>
      <c r="OPL343" s="419"/>
      <c r="OPM343" s="419"/>
      <c r="OPN343" s="419"/>
      <c r="OPO343" s="419"/>
      <c r="OPP343" s="419"/>
      <c r="OPQ343" s="419"/>
      <c r="OPR343" s="419"/>
      <c r="OPS343" s="419"/>
      <c r="OPT343" s="419"/>
      <c r="OPU343" s="419"/>
      <c r="OPV343" s="419"/>
      <c r="OPW343" s="419"/>
      <c r="OPX343" s="419"/>
      <c r="OPY343" s="419"/>
      <c r="OPZ343" s="419"/>
      <c r="OQA343" s="419"/>
      <c r="OQB343" s="419"/>
      <c r="OQC343" s="419"/>
      <c r="OQD343" s="419"/>
      <c r="OQE343" s="419"/>
      <c r="OQF343" s="419"/>
      <c r="OQG343" s="419"/>
      <c r="OQH343" s="419"/>
      <c r="OQI343" s="419"/>
      <c r="OQJ343" s="419"/>
      <c r="OQK343" s="419"/>
      <c r="OQL343" s="419"/>
      <c r="OQM343" s="419"/>
      <c r="OQN343" s="419"/>
      <c r="OQO343" s="419"/>
      <c r="OQP343" s="419"/>
      <c r="OQQ343" s="419"/>
      <c r="OQR343" s="419"/>
      <c r="OQS343" s="419"/>
      <c r="OQT343" s="419"/>
      <c r="OQU343" s="419"/>
      <c r="OQV343" s="419"/>
      <c r="OQW343" s="419"/>
      <c r="OQX343" s="419"/>
      <c r="OQY343" s="419"/>
      <c r="OQZ343" s="419"/>
      <c r="ORA343" s="419"/>
      <c r="ORB343" s="419"/>
      <c r="ORC343" s="419"/>
      <c r="ORD343" s="419"/>
      <c r="ORE343" s="419"/>
      <c r="ORF343" s="419"/>
      <c r="ORG343" s="419"/>
      <c r="ORH343" s="419"/>
      <c r="ORI343" s="419"/>
      <c r="ORJ343" s="419"/>
      <c r="ORK343" s="419"/>
      <c r="ORL343" s="419"/>
      <c r="ORM343" s="419"/>
      <c r="ORN343" s="419"/>
      <c r="ORO343" s="419"/>
      <c r="ORP343" s="419"/>
      <c r="ORQ343" s="419"/>
      <c r="ORR343" s="419"/>
      <c r="ORS343" s="419"/>
      <c r="ORT343" s="419"/>
      <c r="ORU343" s="419"/>
      <c r="ORV343" s="419"/>
      <c r="ORW343" s="419"/>
      <c r="ORX343" s="419"/>
      <c r="ORY343" s="419"/>
      <c r="ORZ343" s="419"/>
      <c r="OSA343" s="419"/>
      <c r="OSB343" s="419"/>
      <c r="OSC343" s="419"/>
      <c r="OSD343" s="419"/>
      <c r="OSE343" s="419"/>
      <c r="OSF343" s="419"/>
      <c r="OSG343" s="419"/>
      <c r="OSH343" s="419"/>
      <c r="OSI343" s="419"/>
      <c r="OSJ343" s="419"/>
      <c r="OSK343" s="419"/>
      <c r="OSL343" s="419"/>
      <c r="OSM343" s="419"/>
      <c r="OSN343" s="419"/>
      <c r="OSO343" s="419"/>
      <c r="OSP343" s="419"/>
      <c r="OSQ343" s="419"/>
      <c r="OSR343" s="419"/>
      <c r="OSS343" s="419"/>
      <c r="OST343" s="419"/>
      <c r="OSU343" s="419"/>
      <c r="OSV343" s="419"/>
      <c r="OSW343" s="419"/>
      <c r="OSX343" s="419"/>
      <c r="OSY343" s="419"/>
      <c r="OSZ343" s="419"/>
      <c r="OTA343" s="419"/>
      <c r="OTB343" s="419"/>
      <c r="OTC343" s="419"/>
      <c r="OTD343" s="419"/>
      <c r="OTE343" s="419"/>
      <c r="OTF343" s="419"/>
      <c r="OTG343" s="419"/>
      <c r="OTH343" s="419"/>
      <c r="OTI343" s="419"/>
      <c r="OTJ343" s="419"/>
      <c r="OTK343" s="419"/>
      <c r="OTL343" s="419"/>
      <c r="OTM343" s="419"/>
      <c r="OTN343" s="419"/>
      <c r="OTO343" s="419"/>
      <c r="OTP343" s="419"/>
      <c r="OTQ343" s="419"/>
      <c r="OTR343" s="419"/>
      <c r="OTS343" s="419"/>
      <c r="OTT343" s="419"/>
      <c r="OTU343" s="419"/>
      <c r="OTV343" s="419"/>
      <c r="OTW343" s="419"/>
      <c r="OTX343" s="419"/>
      <c r="OTY343" s="419"/>
      <c r="OTZ343" s="419"/>
      <c r="OUA343" s="419"/>
      <c r="OUB343" s="419"/>
      <c r="OUC343" s="419"/>
      <c r="OUD343" s="419"/>
      <c r="OUE343" s="419"/>
      <c r="OUF343" s="419"/>
      <c r="OUG343" s="419"/>
      <c r="OUH343" s="419"/>
      <c r="OUI343" s="419"/>
      <c r="OUJ343" s="419"/>
      <c r="OUK343" s="419"/>
      <c r="OUL343" s="419"/>
      <c r="OUM343" s="419"/>
      <c r="OUN343" s="419"/>
      <c r="OUO343" s="419"/>
      <c r="OUP343" s="419"/>
      <c r="OUQ343" s="419"/>
      <c r="OUR343" s="419"/>
      <c r="OUS343" s="419"/>
      <c r="OUT343" s="419"/>
      <c r="OUU343" s="419"/>
      <c r="OUV343" s="419"/>
      <c r="OUW343" s="419"/>
      <c r="OUX343" s="419"/>
      <c r="OUY343" s="419"/>
      <c r="OUZ343" s="419"/>
      <c r="OVA343" s="419"/>
      <c r="OVB343" s="419"/>
      <c r="OVC343" s="419"/>
      <c r="OVD343" s="419"/>
      <c r="OVE343" s="419"/>
      <c r="OVF343" s="419"/>
      <c r="OVG343" s="419"/>
      <c r="OVH343" s="419"/>
      <c r="OVI343" s="419"/>
      <c r="OVJ343" s="419"/>
      <c r="OVK343" s="419"/>
      <c r="OVL343" s="419"/>
      <c r="OVM343" s="419"/>
      <c r="OVN343" s="419"/>
      <c r="OVO343" s="419"/>
      <c r="OVP343" s="419"/>
      <c r="OVQ343" s="419"/>
      <c r="OVR343" s="419"/>
      <c r="OVS343" s="419"/>
      <c r="OVT343" s="419"/>
      <c r="OVU343" s="419"/>
      <c r="OVV343" s="419"/>
      <c r="OVW343" s="419"/>
      <c r="OVX343" s="419"/>
      <c r="OVY343" s="419"/>
      <c r="OVZ343" s="419"/>
      <c r="OWA343" s="419"/>
      <c r="OWB343" s="419"/>
      <c r="OWC343" s="419"/>
      <c r="OWD343" s="419"/>
      <c r="OWE343" s="419"/>
      <c r="OWF343" s="419"/>
      <c r="OWG343" s="419"/>
      <c r="OWH343" s="419"/>
      <c r="OWI343" s="419"/>
      <c r="OWJ343" s="419"/>
      <c r="OWK343" s="419"/>
      <c r="OWL343" s="419"/>
      <c r="OWM343" s="419"/>
      <c r="OWN343" s="419"/>
      <c r="OWO343" s="419"/>
      <c r="OWP343" s="419"/>
      <c r="OWQ343" s="419"/>
      <c r="OWR343" s="419"/>
      <c r="OWS343" s="419"/>
      <c r="OWT343" s="419"/>
      <c r="OWU343" s="419"/>
      <c r="OWV343" s="419"/>
      <c r="OWW343" s="419"/>
      <c r="OWX343" s="419"/>
      <c r="OWY343" s="419"/>
      <c r="OWZ343" s="419"/>
      <c r="OXA343" s="419"/>
      <c r="OXB343" s="419"/>
      <c r="OXC343" s="419"/>
      <c r="OXD343" s="419"/>
      <c r="OXE343" s="419"/>
      <c r="OXF343" s="419"/>
      <c r="OXG343" s="419"/>
      <c r="OXH343" s="419"/>
      <c r="OXI343" s="419"/>
      <c r="OXJ343" s="419"/>
      <c r="OXK343" s="419"/>
      <c r="OXL343" s="419"/>
      <c r="OXM343" s="419"/>
      <c r="OXN343" s="419"/>
      <c r="OXO343" s="419"/>
      <c r="OXP343" s="419"/>
      <c r="OXQ343" s="419"/>
      <c r="OXR343" s="419"/>
      <c r="OXS343" s="419"/>
      <c r="OXT343" s="419"/>
      <c r="OXU343" s="419"/>
      <c r="OXV343" s="419"/>
      <c r="OXW343" s="419"/>
      <c r="OXX343" s="419"/>
      <c r="OXY343" s="419"/>
      <c r="OXZ343" s="419"/>
      <c r="OYA343" s="419"/>
      <c r="OYB343" s="419"/>
      <c r="OYC343" s="419"/>
      <c r="OYD343" s="419"/>
      <c r="OYE343" s="419"/>
      <c r="OYF343" s="419"/>
      <c r="OYG343" s="419"/>
      <c r="OYH343" s="419"/>
      <c r="OYI343" s="419"/>
      <c r="OYJ343" s="419"/>
      <c r="OYK343" s="419"/>
      <c r="OYL343" s="419"/>
      <c r="OYM343" s="419"/>
      <c r="OYN343" s="419"/>
      <c r="OYO343" s="419"/>
      <c r="OYP343" s="419"/>
      <c r="OYQ343" s="419"/>
      <c r="OYR343" s="419"/>
      <c r="OYS343" s="419"/>
      <c r="OYT343" s="419"/>
      <c r="OYU343" s="419"/>
      <c r="OYV343" s="419"/>
      <c r="OYW343" s="419"/>
      <c r="OYX343" s="419"/>
      <c r="OYY343" s="419"/>
      <c r="OYZ343" s="419"/>
      <c r="OZA343" s="419"/>
      <c r="OZB343" s="419"/>
      <c r="OZC343" s="419"/>
      <c r="OZD343" s="419"/>
      <c r="OZE343" s="419"/>
      <c r="OZF343" s="419"/>
      <c r="OZG343" s="419"/>
      <c r="OZH343" s="419"/>
      <c r="OZI343" s="419"/>
      <c r="OZJ343" s="419"/>
      <c r="OZK343" s="419"/>
      <c r="OZL343" s="419"/>
      <c r="OZM343" s="419"/>
      <c r="OZN343" s="419"/>
      <c r="OZO343" s="419"/>
      <c r="OZP343" s="419"/>
      <c r="OZQ343" s="419"/>
      <c r="OZR343" s="419"/>
      <c r="OZS343" s="419"/>
      <c r="OZT343" s="419"/>
      <c r="OZU343" s="419"/>
      <c r="OZV343" s="419"/>
      <c r="OZW343" s="419"/>
      <c r="OZX343" s="419"/>
      <c r="OZY343" s="419"/>
      <c r="OZZ343" s="419"/>
      <c r="PAA343" s="419"/>
      <c r="PAB343" s="419"/>
      <c r="PAC343" s="419"/>
      <c r="PAD343" s="419"/>
      <c r="PAE343" s="419"/>
      <c r="PAF343" s="419"/>
      <c r="PAG343" s="419"/>
      <c r="PAH343" s="419"/>
      <c r="PAI343" s="419"/>
      <c r="PAJ343" s="419"/>
      <c r="PAK343" s="419"/>
      <c r="PAL343" s="419"/>
      <c r="PAM343" s="419"/>
      <c r="PAN343" s="419"/>
      <c r="PAO343" s="419"/>
      <c r="PAP343" s="419"/>
      <c r="PAQ343" s="419"/>
      <c r="PAR343" s="419"/>
      <c r="PAS343" s="419"/>
      <c r="PAT343" s="419"/>
      <c r="PAU343" s="419"/>
      <c r="PAV343" s="419"/>
      <c r="PAW343" s="419"/>
      <c r="PAX343" s="419"/>
      <c r="PAY343" s="419"/>
      <c r="PAZ343" s="419"/>
      <c r="PBA343" s="419"/>
      <c r="PBB343" s="419"/>
      <c r="PBC343" s="419"/>
      <c r="PBD343" s="419"/>
      <c r="PBE343" s="419"/>
      <c r="PBF343" s="419"/>
      <c r="PBG343" s="419"/>
      <c r="PBH343" s="419"/>
      <c r="PBI343" s="419"/>
      <c r="PBJ343" s="419"/>
      <c r="PBK343" s="419"/>
      <c r="PBL343" s="419"/>
      <c r="PBM343" s="419"/>
      <c r="PBN343" s="419"/>
      <c r="PBO343" s="419"/>
      <c r="PBP343" s="419"/>
      <c r="PBQ343" s="419"/>
      <c r="PBR343" s="419"/>
      <c r="PBS343" s="419"/>
      <c r="PBT343" s="419"/>
      <c r="PBU343" s="419"/>
      <c r="PBV343" s="419"/>
      <c r="PBW343" s="419"/>
      <c r="PBX343" s="419"/>
      <c r="PBY343" s="419"/>
      <c r="PBZ343" s="419"/>
      <c r="PCA343" s="419"/>
      <c r="PCB343" s="419"/>
      <c r="PCC343" s="419"/>
      <c r="PCD343" s="419"/>
      <c r="PCE343" s="419"/>
      <c r="PCF343" s="419"/>
      <c r="PCG343" s="419"/>
      <c r="PCH343" s="419"/>
      <c r="PCI343" s="419"/>
      <c r="PCJ343" s="419"/>
      <c r="PCK343" s="419"/>
      <c r="PCL343" s="419"/>
      <c r="PCM343" s="419"/>
      <c r="PCN343" s="419"/>
      <c r="PCO343" s="419"/>
      <c r="PCP343" s="419"/>
      <c r="PCQ343" s="419"/>
      <c r="PCR343" s="419"/>
      <c r="PCS343" s="419"/>
      <c r="PCT343" s="419"/>
      <c r="PCU343" s="419"/>
      <c r="PCV343" s="419"/>
      <c r="PCW343" s="419"/>
      <c r="PCX343" s="419"/>
      <c r="PCY343" s="419"/>
      <c r="PCZ343" s="419"/>
      <c r="PDA343" s="419"/>
      <c r="PDB343" s="419"/>
      <c r="PDC343" s="419"/>
      <c r="PDD343" s="419"/>
      <c r="PDE343" s="419"/>
      <c r="PDF343" s="419"/>
      <c r="PDG343" s="419"/>
      <c r="PDH343" s="419"/>
      <c r="PDI343" s="419"/>
      <c r="PDJ343" s="419"/>
      <c r="PDK343" s="419"/>
      <c r="PDL343" s="419"/>
      <c r="PDM343" s="419"/>
      <c r="PDN343" s="419"/>
      <c r="PDO343" s="419"/>
      <c r="PDP343" s="419"/>
      <c r="PDQ343" s="419"/>
      <c r="PDR343" s="419"/>
      <c r="PDS343" s="419"/>
      <c r="PDT343" s="419"/>
      <c r="PDU343" s="419"/>
      <c r="PDV343" s="419"/>
      <c r="PDW343" s="419"/>
      <c r="PDX343" s="419"/>
      <c r="PDY343" s="419"/>
      <c r="PDZ343" s="419"/>
      <c r="PEA343" s="419"/>
      <c r="PEB343" s="419"/>
      <c r="PEC343" s="419"/>
      <c r="PED343" s="419"/>
      <c r="PEE343" s="419"/>
      <c r="PEF343" s="419"/>
      <c r="PEG343" s="419"/>
      <c r="PEH343" s="419"/>
      <c r="PEI343" s="419"/>
      <c r="PEJ343" s="419"/>
      <c r="PEK343" s="419"/>
      <c r="PEL343" s="419"/>
      <c r="PEM343" s="419"/>
      <c r="PEN343" s="419"/>
      <c r="PEO343" s="419"/>
      <c r="PEP343" s="419"/>
      <c r="PEQ343" s="419"/>
      <c r="PER343" s="419"/>
      <c r="PES343" s="419"/>
      <c r="PET343" s="419"/>
      <c r="PEU343" s="419"/>
      <c r="PEV343" s="419"/>
      <c r="PEW343" s="419"/>
      <c r="PEX343" s="419"/>
      <c r="PEY343" s="419"/>
      <c r="PEZ343" s="419"/>
      <c r="PFA343" s="419"/>
      <c r="PFB343" s="419"/>
      <c r="PFC343" s="419"/>
      <c r="PFD343" s="419"/>
      <c r="PFE343" s="419"/>
      <c r="PFF343" s="419"/>
      <c r="PFG343" s="419"/>
      <c r="PFH343" s="419"/>
      <c r="PFI343" s="419"/>
      <c r="PFJ343" s="419"/>
      <c r="PFK343" s="419"/>
      <c r="PFL343" s="419"/>
      <c r="PFM343" s="419"/>
      <c r="PFN343" s="419"/>
      <c r="PFO343" s="419"/>
      <c r="PFP343" s="419"/>
      <c r="PFQ343" s="419"/>
      <c r="PFR343" s="419"/>
      <c r="PFS343" s="419"/>
      <c r="PFT343" s="419"/>
      <c r="PFU343" s="419"/>
      <c r="PFV343" s="419"/>
      <c r="PFW343" s="419"/>
      <c r="PFX343" s="419"/>
      <c r="PFY343" s="419"/>
      <c r="PFZ343" s="419"/>
      <c r="PGA343" s="419"/>
      <c r="PGB343" s="419"/>
      <c r="PGC343" s="419"/>
      <c r="PGD343" s="419"/>
      <c r="PGE343" s="419"/>
      <c r="PGF343" s="419"/>
      <c r="PGG343" s="419"/>
      <c r="PGH343" s="419"/>
      <c r="PGI343" s="419"/>
      <c r="PGJ343" s="419"/>
      <c r="PGK343" s="419"/>
      <c r="PGL343" s="419"/>
      <c r="PGM343" s="419"/>
      <c r="PGN343" s="419"/>
      <c r="PGO343" s="419"/>
      <c r="PGP343" s="419"/>
      <c r="PGQ343" s="419"/>
      <c r="PGR343" s="419"/>
      <c r="PGS343" s="419"/>
      <c r="PGT343" s="419"/>
      <c r="PGU343" s="419"/>
      <c r="PGV343" s="419"/>
      <c r="PGW343" s="419"/>
      <c r="PGX343" s="419"/>
      <c r="PGY343" s="419"/>
      <c r="PGZ343" s="419"/>
      <c r="PHA343" s="419"/>
      <c r="PHB343" s="419"/>
      <c r="PHC343" s="419"/>
      <c r="PHD343" s="419"/>
      <c r="PHE343" s="419"/>
      <c r="PHF343" s="419"/>
      <c r="PHG343" s="419"/>
      <c r="PHH343" s="419"/>
      <c r="PHI343" s="419"/>
      <c r="PHJ343" s="419"/>
      <c r="PHK343" s="419"/>
      <c r="PHL343" s="419"/>
      <c r="PHM343" s="419"/>
      <c r="PHN343" s="419"/>
      <c r="PHO343" s="419"/>
      <c r="PHP343" s="419"/>
      <c r="PHQ343" s="419"/>
      <c r="PHR343" s="419"/>
      <c r="PHS343" s="419"/>
      <c r="PHT343" s="419"/>
      <c r="PHU343" s="419"/>
      <c r="PHV343" s="419"/>
      <c r="PHW343" s="419"/>
      <c r="PHX343" s="419"/>
      <c r="PHY343" s="419"/>
      <c r="PHZ343" s="419"/>
      <c r="PIA343" s="419"/>
      <c r="PIB343" s="419"/>
      <c r="PIC343" s="419"/>
      <c r="PID343" s="419"/>
      <c r="PIE343" s="419"/>
      <c r="PIF343" s="419"/>
      <c r="PIG343" s="419"/>
      <c r="PIH343" s="419"/>
      <c r="PII343" s="419"/>
      <c r="PIJ343" s="419"/>
      <c r="PIK343" s="419"/>
      <c r="PIL343" s="419"/>
      <c r="PIM343" s="419"/>
      <c r="PIN343" s="419"/>
      <c r="PIO343" s="419"/>
      <c r="PIP343" s="419"/>
      <c r="PIQ343" s="419"/>
      <c r="PIR343" s="419"/>
      <c r="PIS343" s="419"/>
      <c r="PIT343" s="419"/>
      <c r="PIU343" s="419"/>
      <c r="PIV343" s="419"/>
      <c r="PIW343" s="419"/>
      <c r="PIX343" s="419"/>
      <c r="PIY343" s="419"/>
      <c r="PIZ343" s="419"/>
      <c r="PJA343" s="419"/>
      <c r="PJB343" s="419"/>
      <c r="PJC343" s="419"/>
      <c r="PJD343" s="419"/>
      <c r="PJE343" s="419"/>
      <c r="PJF343" s="419"/>
      <c r="PJG343" s="419"/>
      <c r="PJH343" s="419"/>
      <c r="PJI343" s="419"/>
      <c r="PJJ343" s="419"/>
      <c r="PJK343" s="419"/>
      <c r="PJL343" s="419"/>
      <c r="PJM343" s="419"/>
      <c r="PJN343" s="419"/>
      <c r="PJO343" s="419"/>
      <c r="PJP343" s="419"/>
      <c r="PJQ343" s="419"/>
      <c r="PJR343" s="419"/>
      <c r="PJS343" s="419"/>
      <c r="PJT343" s="419"/>
      <c r="PJU343" s="419"/>
      <c r="PJV343" s="419"/>
      <c r="PJW343" s="419"/>
      <c r="PJX343" s="419"/>
      <c r="PJY343" s="419"/>
      <c r="PJZ343" s="419"/>
      <c r="PKA343" s="419"/>
      <c r="PKB343" s="419"/>
      <c r="PKC343" s="419"/>
      <c r="PKD343" s="419"/>
      <c r="PKE343" s="419"/>
      <c r="PKF343" s="419"/>
      <c r="PKG343" s="419"/>
      <c r="PKH343" s="419"/>
      <c r="PKI343" s="419"/>
      <c r="PKJ343" s="419"/>
      <c r="PKK343" s="419"/>
      <c r="PKL343" s="419"/>
      <c r="PKM343" s="419"/>
      <c r="PKN343" s="419"/>
      <c r="PKO343" s="419"/>
      <c r="PKP343" s="419"/>
      <c r="PKQ343" s="419"/>
      <c r="PKR343" s="419"/>
      <c r="PKS343" s="419"/>
      <c r="PKT343" s="419"/>
      <c r="PKU343" s="419"/>
      <c r="PKV343" s="419"/>
      <c r="PKW343" s="419"/>
      <c r="PKX343" s="419"/>
      <c r="PKY343" s="419"/>
      <c r="PKZ343" s="419"/>
      <c r="PLA343" s="419"/>
      <c r="PLB343" s="419"/>
      <c r="PLC343" s="419"/>
      <c r="PLD343" s="419"/>
      <c r="PLE343" s="419"/>
      <c r="PLF343" s="419"/>
      <c r="PLG343" s="419"/>
      <c r="PLH343" s="419"/>
      <c r="PLI343" s="419"/>
      <c r="PLJ343" s="419"/>
      <c r="PLK343" s="419"/>
      <c r="PLL343" s="419"/>
      <c r="PLM343" s="419"/>
      <c r="PLN343" s="419"/>
      <c r="PLO343" s="419"/>
      <c r="PLP343" s="419"/>
      <c r="PLQ343" s="419"/>
      <c r="PLR343" s="419"/>
      <c r="PLS343" s="419"/>
      <c r="PLT343" s="419"/>
      <c r="PLU343" s="419"/>
      <c r="PLV343" s="419"/>
      <c r="PLW343" s="419"/>
      <c r="PLX343" s="419"/>
      <c r="PLY343" s="419"/>
      <c r="PLZ343" s="419"/>
      <c r="PMA343" s="419"/>
      <c r="PMB343" s="419"/>
      <c r="PMC343" s="419"/>
      <c r="PMD343" s="419"/>
      <c r="PME343" s="419"/>
      <c r="PMF343" s="419"/>
      <c r="PMG343" s="419"/>
      <c r="PMH343" s="419"/>
      <c r="PMI343" s="419"/>
      <c r="PMJ343" s="419"/>
      <c r="PMK343" s="419"/>
      <c r="PML343" s="419"/>
      <c r="PMM343" s="419"/>
      <c r="PMN343" s="419"/>
      <c r="PMO343" s="419"/>
      <c r="PMP343" s="419"/>
      <c r="PMQ343" s="419"/>
      <c r="PMR343" s="419"/>
      <c r="PMS343" s="419"/>
      <c r="PMT343" s="419"/>
      <c r="PMU343" s="419"/>
      <c r="PMV343" s="419"/>
      <c r="PMW343" s="419"/>
      <c r="PMX343" s="419"/>
      <c r="PMY343" s="419"/>
      <c r="PMZ343" s="419"/>
      <c r="PNA343" s="419"/>
      <c r="PNB343" s="419"/>
      <c r="PNC343" s="419"/>
      <c r="PND343" s="419"/>
      <c r="PNE343" s="419"/>
      <c r="PNF343" s="419"/>
      <c r="PNG343" s="419"/>
      <c r="PNH343" s="419"/>
      <c r="PNI343" s="419"/>
      <c r="PNJ343" s="419"/>
      <c r="PNK343" s="419"/>
      <c r="PNL343" s="419"/>
      <c r="PNM343" s="419"/>
      <c r="PNN343" s="419"/>
      <c r="PNO343" s="419"/>
      <c r="PNP343" s="419"/>
      <c r="PNQ343" s="419"/>
      <c r="PNR343" s="419"/>
      <c r="PNS343" s="419"/>
      <c r="PNT343" s="419"/>
      <c r="PNU343" s="419"/>
      <c r="PNV343" s="419"/>
      <c r="PNW343" s="419"/>
      <c r="PNX343" s="419"/>
      <c r="PNY343" s="419"/>
      <c r="PNZ343" s="419"/>
      <c r="POA343" s="419"/>
      <c r="POB343" s="419"/>
      <c r="POC343" s="419"/>
      <c r="POD343" s="419"/>
      <c r="POE343" s="419"/>
      <c r="POF343" s="419"/>
      <c r="POG343" s="419"/>
      <c r="POH343" s="419"/>
      <c r="POI343" s="419"/>
      <c r="POJ343" s="419"/>
      <c r="POK343" s="419"/>
      <c r="POL343" s="419"/>
      <c r="POM343" s="419"/>
      <c r="PON343" s="419"/>
      <c r="POO343" s="419"/>
      <c r="POP343" s="419"/>
      <c r="POQ343" s="419"/>
      <c r="POR343" s="419"/>
      <c r="POS343" s="419"/>
      <c r="POT343" s="419"/>
      <c r="POU343" s="419"/>
      <c r="POV343" s="419"/>
      <c r="POW343" s="419"/>
      <c r="POX343" s="419"/>
      <c r="POY343" s="419"/>
      <c r="POZ343" s="419"/>
      <c r="PPA343" s="419"/>
      <c r="PPB343" s="419"/>
      <c r="PPC343" s="419"/>
      <c r="PPD343" s="419"/>
      <c r="PPE343" s="419"/>
      <c r="PPF343" s="419"/>
      <c r="PPG343" s="419"/>
      <c r="PPH343" s="419"/>
      <c r="PPI343" s="419"/>
      <c r="PPJ343" s="419"/>
      <c r="PPK343" s="419"/>
      <c r="PPL343" s="419"/>
      <c r="PPM343" s="419"/>
      <c r="PPN343" s="419"/>
      <c r="PPO343" s="419"/>
      <c r="PPP343" s="419"/>
      <c r="PPQ343" s="419"/>
      <c r="PPR343" s="419"/>
      <c r="PPS343" s="419"/>
      <c r="PPT343" s="419"/>
      <c r="PPU343" s="419"/>
      <c r="PPV343" s="419"/>
      <c r="PPW343" s="419"/>
      <c r="PPX343" s="419"/>
      <c r="PPY343" s="419"/>
      <c r="PPZ343" s="419"/>
      <c r="PQA343" s="419"/>
      <c r="PQB343" s="419"/>
      <c r="PQC343" s="419"/>
      <c r="PQD343" s="419"/>
      <c r="PQE343" s="419"/>
      <c r="PQF343" s="419"/>
      <c r="PQG343" s="419"/>
      <c r="PQH343" s="419"/>
      <c r="PQI343" s="419"/>
      <c r="PQJ343" s="419"/>
      <c r="PQK343" s="419"/>
      <c r="PQL343" s="419"/>
      <c r="PQM343" s="419"/>
      <c r="PQN343" s="419"/>
      <c r="PQO343" s="419"/>
      <c r="PQP343" s="419"/>
      <c r="PQQ343" s="419"/>
      <c r="PQR343" s="419"/>
      <c r="PQS343" s="419"/>
      <c r="PQT343" s="419"/>
      <c r="PQU343" s="419"/>
      <c r="PQV343" s="419"/>
      <c r="PQW343" s="419"/>
      <c r="PQX343" s="419"/>
      <c r="PQY343" s="419"/>
      <c r="PQZ343" s="419"/>
      <c r="PRA343" s="419"/>
      <c r="PRB343" s="419"/>
      <c r="PRC343" s="419"/>
      <c r="PRD343" s="419"/>
      <c r="PRE343" s="419"/>
      <c r="PRF343" s="419"/>
      <c r="PRG343" s="419"/>
      <c r="PRH343" s="419"/>
      <c r="PRI343" s="419"/>
      <c r="PRJ343" s="419"/>
      <c r="PRK343" s="419"/>
      <c r="PRL343" s="419"/>
      <c r="PRM343" s="419"/>
      <c r="PRN343" s="419"/>
      <c r="PRO343" s="419"/>
      <c r="PRP343" s="419"/>
      <c r="PRQ343" s="419"/>
      <c r="PRR343" s="419"/>
      <c r="PRS343" s="419"/>
      <c r="PRT343" s="419"/>
      <c r="PRU343" s="419"/>
      <c r="PRV343" s="419"/>
      <c r="PRW343" s="419"/>
      <c r="PRX343" s="419"/>
      <c r="PRY343" s="419"/>
      <c r="PRZ343" s="419"/>
      <c r="PSA343" s="419"/>
      <c r="PSB343" s="419"/>
      <c r="PSC343" s="419"/>
      <c r="PSD343" s="419"/>
      <c r="PSE343" s="419"/>
      <c r="PSF343" s="419"/>
      <c r="PSG343" s="419"/>
      <c r="PSH343" s="419"/>
      <c r="PSI343" s="419"/>
      <c r="PSJ343" s="419"/>
      <c r="PSK343" s="419"/>
      <c r="PSL343" s="419"/>
      <c r="PSM343" s="419"/>
      <c r="PSN343" s="419"/>
      <c r="PSO343" s="419"/>
      <c r="PSP343" s="419"/>
      <c r="PSQ343" s="419"/>
      <c r="PSR343" s="419"/>
      <c r="PSS343" s="419"/>
      <c r="PST343" s="419"/>
      <c r="PSU343" s="419"/>
      <c r="PSV343" s="419"/>
      <c r="PSW343" s="419"/>
      <c r="PSX343" s="419"/>
      <c r="PSY343" s="419"/>
      <c r="PSZ343" s="419"/>
      <c r="PTA343" s="419"/>
      <c r="PTB343" s="419"/>
      <c r="PTC343" s="419"/>
      <c r="PTD343" s="419"/>
      <c r="PTE343" s="419"/>
      <c r="PTF343" s="419"/>
      <c r="PTG343" s="419"/>
      <c r="PTH343" s="419"/>
      <c r="PTI343" s="419"/>
      <c r="PTJ343" s="419"/>
      <c r="PTK343" s="419"/>
      <c r="PTL343" s="419"/>
      <c r="PTM343" s="419"/>
      <c r="PTN343" s="419"/>
      <c r="PTO343" s="419"/>
      <c r="PTP343" s="419"/>
      <c r="PTQ343" s="419"/>
      <c r="PTR343" s="419"/>
      <c r="PTS343" s="419"/>
      <c r="PTT343" s="419"/>
      <c r="PTU343" s="419"/>
      <c r="PTV343" s="419"/>
      <c r="PTW343" s="419"/>
      <c r="PTX343" s="419"/>
      <c r="PTY343" s="419"/>
      <c r="PTZ343" s="419"/>
      <c r="PUA343" s="419"/>
      <c r="PUB343" s="419"/>
      <c r="PUC343" s="419"/>
      <c r="PUD343" s="419"/>
      <c r="PUE343" s="419"/>
      <c r="PUF343" s="419"/>
      <c r="PUG343" s="419"/>
      <c r="PUH343" s="419"/>
      <c r="PUI343" s="419"/>
      <c r="PUJ343" s="419"/>
      <c r="PUK343" s="419"/>
      <c r="PUL343" s="419"/>
      <c r="PUM343" s="419"/>
      <c r="PUN343" s="419"/>
      <c r="PUO343" s="419"/>
      <c r="PUP343" s="419"/>
      <c r="PUQ343" s="419"/>
      <c r="PUR343" s="419"/>
      <c r="PUS343" s="419"/>
      <c r="PUT343" s="419"/>
      <c r="PUU343" s="419"/>
      <c r="PUV343" s="419"/>
      <c r="PUW343" s="419"/>
      <c r="PUX343" s="419"/>
      <c r="PUY343" s="419"/>
      <c r="PUZ343" s="419"/>
      <c r="PVA343" s="419"/>
      <c r="PVB343" s="419"/>
      <c r="PVC343" s="419"/>
      <c r="PVD343" s="419"/>
      <c r="PVE343" s="419"/>
      <c r="PVF343" s="419"/>
      <c r="PVG343" s="419"/>
      <c r="PVH343" s="419"/>
      <c r="PVI343" s="419"/>
      <c r="PVJ343" s="419"/>
      <c r="PVK343" s="419"/>
      <c r="PVL343" s="419"/>
      <c r="PVM343" s="419"/>
      <c r="PVN343" s="419"/>
      <c r="PVO343" s="419"/>
      <c r="PVP343" s="419"/>
      <c r="PVQ343" s="419"/>
      <c r="PVR343" s="419"/>
      <c r="PVS343" s="419"/>
      <c r="PVT343" s="419"/>
      <c r="PVU343" s="419"/>
      <c r="PVV343" s="419"/>
      <c r="PVW343" s="419"/>
      <c r="PVX343" s="419"/>
      <c r="PVY343" s="419"/>
      <c r="PVZ343" s="419"/>
      <c r="PWA343" s="419"/>
      <c r="PWB343" s="419"/>
      <c r="PWC343" s="419"/>
      <c r="PWD343" s="419"/>
      <c r="PWE343" s="419"/>
      <c r="PWF343" s="419"/>
      <c r="PWG343" s="419"/>
      <c r="PWH343" s="419"/>
      <c r="PWI343" s="419"/>
      <c r="PWJ343" s="419"/>
      <c r="PWK343" s="419"/>
      <c r="PWL343" s="419"/>
      <c r="PWM343" s="419"/>
      <c r="PWN343" s="419"/>
      <c r="PWO343" s="419"/>
      <c r="PWP343" s="419"/>
      <c r="PWQ343" s="419"/>
      <c r="PWR343" s="419"/>
      <c r="PWS343" s="419"/>
      <c r="PWT343" s="419"/>
      <c r="PWU343" s="419"/>
      <c r="PWV343" s="419"/>
      <c r="PWW343" s="419"/>
      <c r="PWX343" s="419"/>
      <c r="PWY343" s="419"/>
      <c r="PWZ343" s="419"/>
      <c r="PXA343" s="419"/>
      <c r="PXB343" s="419"/>
      <c r="PXC343" s="419"/>
      <c r="PXD343" s="419"/>
      <c r="PXE343" s="419"/>
      <c r="PXF343" s="419"/>
      <c r="PXG343" s="419"/>
      <c r="PXH343" s="419"/>
      <c r="PXI343" s="419"/>
      <c r="PXJ343" s="419"/>
      <c r="PXK343" s="419"/>
      <c r="PXL343" s="419"/>
      <c r="PXM343" s="419"/>
      <c r="PXN343" s="419"/>
      <c r="PXO343" s="419"/>
      <c r="PXP343" s="419"/>
      <c r="PXQ343" s="419"/>
      <c r="PXR343" s="419"/>
      <c r="PXS343" s="419"/>
      <c r="PXT343" s="419"/>
      <c r="PXU343" s="419"/>
      <c r="PXV343" s="419"/>
      <c r="PXW343" s="419"/>
      <c r="PXX343" s="419"/>
      <c r="PXY343" s="419"/>
      <c r="PXZ343" s="419"/>
      <c r="PYA343" s="419"/>
      <c r="PYB343" s="419"/>
      <c r="PYC343" s="419"/>
      <c r="PYD343" s="419"/>
      <c r="PYE343" s="419"/>
      <c r="PYF343" s="419"/>
      <c r="PYG343" s="419"/>
      <c r="PYH343" s="419"/>
      <c r="PYI343" s="419"/>
      <c r="PYJ343" s="419"/>
      <c r="PYK343" s="419"/>
      <c r="PYL343" s="419"/>
      <c r="PYM343" s="419"/>
      <c r="PYN343" s="419"/>
      <c r="PYO343" s="419"/>
      <c r="PYP343" s="419"/>
      <c r="PYQ343" s="419"/>
      <c r="PYR343" s="419"/>
      <c r="PYS343" s="419"/>
      <c r="PYT343" s="419"/>
      <c r="PYU343" s="419"/>
      <c r="PYV343" s="419"/>
      <c r="PYW343" s="419"/>
      <c r="PYX343" s="419"/>
      <c r="PYY343" s="419"/>
      <c r="PYZ343" s="419"/>
      <c r="PZA343" s="419"/>
      <c r="PZB343" s="419"/>
      <c r="PZC343" s="419"/>
      <c r="PZD343" s="419"/>
      <c r="PZE343" s="419"/>
      <c r="PZF343" s="419"/>
      <c r="PZG343" s="419"/>
      <c r="PZH343" s="419"/>
      <c r="PZI343" s="419"/>
      <c r="PZJ343" s="419"/>
      <c r="PZK343" s="419"/>
      <c r="PZL343" s="419"/>
      <c r="PZM343" s="419"/>
      <c r="PZN343" s="419"/>
      <c r="PZO343" s="419"/>
      <c r="PZP343" s="419"/>
      <c r="PZQ343" s="419"/>
      <c r="PZR343" s="419"/>
      <c r="PZS343" s="419"/>
      <c r="PZT343" s="419"/>
      <c r="PZU343" s="419"/>
      <c r="PZV343" s="419"/>
      <c r="PZW343" s="419"/>
      <c r="PZX343" s="419"/>
      <c r="PZY343" s="419"/>
      <c r="PZZ343" s="419"/>
      <c r="QAA343" s="419"/>
      <c r="QAB343" s="419"/>
      <c r="QAC343" s="419"/>
      <c r="QAD343" s="419"/>
      <c r="QAE343" s="419"/>
      <c r="QAF343" s="419"/>
      <c r="QAG343" s="419"/>
      <c r="QAH343" s="419"/>
      <c r="QAI343" s="419"/>
      <c r="QAJ343" s="419"/>
      <c r="QAK343" s="419"/>
      <c r="QAL343" s="419"/>
      <c r="QAM343" s="419"/>
      <c r="QAN343" s="419"/>
      <c r="QAO343" s="419"/>
      <c r="QAP343" s="419"/>
      <c r="QAQ343" s="419"/>
      <c r="QAR343" s="419"/>
      <c r="QAS343" s="419"/>
      <c r="QAT343" s="419"/>
      <c r="QAU343" s="419"/>
      <c r="QAV343" s="419"/>
      <c r="QAW343" s="419"/>
      <c r="QAX343" s="419"/>
      <c r="QAY343" s="419"/>
      <c r="QAZ343" s="419"/>
      <c r="QBA343" s="419"/>
      <c r="QBB343" s="419"/>
      <c r="QBC343" s="419"/>
      <c r="QBD343" s="419"/>
      <c r="QBE343" s="419"/>
      <c r="QBF343" s="419"/>
      <c r="QBG343" s="419"/>
      <c r="QBH343" s="419"/>
      <c r="QBI343" s="419"/>
      <c r="QBJ343" s="419"/>
      <c r="QBK343" s="419"/>
      <c r="QBL343" s="419"/>
      <c r="QBM343" s="419"/>
      <c r="QBN343" s="419"/>
      <c r="QBO343" s="419"/>
      <c r="QBP343" s="419"/>
      <c r="QBQ343" s="419"/>
      <c r="QBR343" s="419"/>
      <c r="QBS343" s="419"/>
      <c r="QBT343" s="419"/>
      <c r="QBU343" s="419"/>
      <c r="QBV343" s="419"/>
      <c r="QBW343" s="419"/>
      <c r="QBX343" s="419"/>
      <c r="QBY343" s="419"/>
      <c r="QBZ343" s="419"/>
      <c r="QCA343" s="419"/>
      <c r="QCB343" s="419"/>
      <c r="QCC343" s="419"/>
      <c r="QCD343" s="419"/>
      <c r="QCE343" s="419"/>
      <c r="QCF343" s="419"/>
      <c r="QCG343" s="419"/>
      <c r="QCH343" s="419"/>
      <c r="QCI343" s="419"/>
      <c r="QCJ343" s="419"/>
      <c r="QCK343" s="419"/>
      <c r="QCL343" s="419"/>
      <c r="QCM343" s="419"/>
      <c r="QCN343" s="419"/>
      <c r="QCO343" s="419"/>
      <c r="QCP343" s="419"/>
      <c r="QCQ343" s="419"/>
      <c r="QCR343" s="419"/>
      <c r="QCS343" s="419"/>
      <c r="QCT343" s="419"/>
      <c r="QCU343" s="419"/>
      <c r="QCV343" s="419"/>
      <c r="QCW343" s="419"/>
      <c r="QCX343" s="419"/>
      <c r="QCY343" s="419"/>
      <c r="QCZ343" s="419"/>
      <c r="QDA343" s="419"/>
      <c r="QDB343" s="419"/>
      <c r="QDC343" s="419"/>
      <c r="QDD343" s="419"/>
      <c r="QDE343" s="419"/>
      <c r="QDF343" s="419"/>
      <c r="QDG343" s="419"/>
      <c r="QDH343" s="419"/>
      <c r="QDI343" s="419"/>
      <c r="QDJ343" s="419"/>
      <c r="QDK343" s="419"/>
      <c r="QDL343" s="419"/>
      <c r="QDM343" s="419"/>
      <c r="QDN343" s="419"/>
      <c r="QDO343" s="419"/>
      <c r="QDP343" s="419"/>
      <c r="QDQ343" s="419"/>
      <c r="QDR343" s="419"/>
      <c r="QDS343" s="419"/>
      <c r="QDT343" s="419"/>
      <c r="QDU343" s="419"/>
      <c r="QDV343" s="419"/>
      <c r="QDW343" s="419"/>
      <c r="QDX343" s="419"/>
      <c r="QDY343" s="419"/>
      <c r="QDZ343" s="419"/>
      <c r="QEA343" s="419"/>
      <c r="QEB343" s="419"/>
      <c r="QEC343" s="419"/>
      <c r="QED343" s="419"/>
      <c r="QEE343" s="419"/>
      <c r="QEF343" s="419"/>
      <c r="QEG343" s="419"/>
      <c r="QEH343" s="419"/>
      <c r="QEI343" s="419"/>
      <c r="QEJ343" s="419"/>
      <c r="QEK343" s="419"/>
      <c r="QEL343" s="419"/>
      <c r="QEM343" s="419"/>
      <c r="QEN343" s="419"/>
      <c r="QEO343" s="419"/>
      <c r="QEP343" s="419"/>
      <c r="QEQ343" s="419"/>
      <c r="QER343" s="419"/>
      <c r="QES343" s="419"/>
      <c r="QET343" s="419"/>
      <c r="QEU343" s="419"/>
      <c r="QEV343" s="419"/>
      <c r="QEW343" s="419"/>
      <c r="QEX343" s="419"/>
      <c r="QEY343" s="419"/>
      <c r="QEZ343" s="419"/>
      <c r="QFA343" s="419"/>
      <c r="QFB343" s="419"/>
      <c r="QFC343" s="419"/>
      <c r="QFD343" s="419"/>
      <c r="QFE343" s="419"/>
      <c r="QFF343" s="419"/>
      <c r="QFG343" s="419"/>
      <c r="QFH343" s="419"/>
      <c r="QFI343" s="419"/>
      <c r="QFJ343" s="419"/>
      <c r="QFK343" s="419"/>
      <c r="QFL343" s="419"/>
      <c r="QFM343" s="419"/>
      <c r="QFN343" s="419"/>
      <c r="QFO343" s="419"/>
      <c r="QFP343" s="419"/>
      <c r="QFQ343" s="419"/>
      <c r="QFR343" s="419"/>
      <c r="QFS343" s="419"/>
      <c r="QFT343" s="419"/>
      <c r="QFU343" s="419"/>
      <c r="QFV343" s="419"/>
      <c r="QFW343" s="419"/>
      <c r="QFX343" s="419"/>
      <c r="QFY343" s="419"/>
      <c r="QFZ343" s="419"/>
      <c r="QGA343" s="419"/>
      <c r="QGB343" s="419"/>
      <c r="QGC343" s="419"/>
      <c r="QGD343" s="419"/>
      <c r="QGE343" s="419"/>
      <c r="QGF343" s="419"/>
      <c r="QGG343" s="419"/>
      <c r="QGH343" s="419"/>
      <c r="QGI343" s="419"/>
      <c r="QGJ343" s="419"/>
      <c r="QGK343" s="419"/>
      <c r="QGL343" s="419"/>
      <c r="QGM343" s="419"/>
      <c r="QGN343" s="419"/>
      <c r="QGO343" s="419"/>
      <c r="QGP343" s="419"/>
      <c r="QGQ343" s="419"/>
      <c r="QGR343" s="419"/>
      <c r="QGS343" s="419"/>
      <c r="QGT343" s="419"/>
      <c r="QGU343" s="419"/>
      <c r="QGV343" s="419"/>
      <c r="QGW343" s="419"/>
      <c r="QGX343" s="419"/>
      <c r="QGY343" s="419"/>
      <c r="QGZ343" s="419"/>
      <c r="QHA343" s="419"/>
      <c r="QHB343" s="419"/>
      <c r="QHC343" s="419"/>
      <c r="QHD343" s="419"/>
      <c r="QHE343" s="419"/>
      <c r="QHF343" s="419"/>
      <c r="QHG343" s="419"/>
      <c r="QHH343" s="419"/>
      <c r="QHI343" s="419"/>
      <c r="QHJ343" s="419"/>
      <c r="QHK343" s="419"/>
      <c r="QHL343" s="419"/>
      <c r="QHM343" s="419"/>
      <c r="QHN343" s="419"/>
      <c r="QHO343" s="419"/>
      <c r="QHP343" s="419"/>
      <c r="QHQ343" s="419"/>
      <c r="QHR343" s="419"/>
      <c r="QHS343" s="419"/>
      <c r="QHT343" s="419"/>
      <c r="QHU343" s="419"/>
      <c r="QHV343" s="419"/>
      <c r="QHW343" s="419"/>
      <c r="QHX343" s="419"/>
      <c r="QHY343" s="419"/>
      <c r="QHZ343" s="419"/>
      <c r="QIA343" s="419"/>
      <c r="QIB343" s="419"/>
      <c r="QIC343" s="419"/>
      <c r="QID343" s="419"/>
      <c r="QIE343" s="419"/>
      <c r="QIF343" s="419"/>
      <c r="QIG343" s="419"/>
      <c r="QIH343" s="419"/>
      <c r="QII343" s="419"/>
      <c r="QIJ343" s="419"/>
      <c r="QIK343" s="419"/>
      <c r="QIL343" s="419"/>
      <c r="QIM343" s="419"/>
      <c r="QIN343" s="419"/>
      <c r="QIO343" s="419"/>
      <c r="QIP343" s="419"/>
      <c r="QIQ343" s="419"/>
      <c r="QIR343" s="419"/>
      <c r="QIS343" s="419"/>
      <c r="QIT343" s="419"/>
      <c r="QIU343" s="419"/>
      <c r="QIV343" s="419"/>
      <c r="QIW343" s="419"/>
      <c r="QIX343" s="419"/>
      <c r="QIY343" s="419"/>
      <c r="QIZ343" s="419"/>
      <c r="QJA343" s="419"/>
      <c r="QJB343" s="419"/>
      <c r="QJC343" s="419"/>
      <c r="QJD343" s="419"/>
      <c r="QJE343" s="419"/>
      <c r="QJF343" s="419"/>
      <c r="QJG343" s="419"/>
      <c r="QJH343" s="419"/>
      <c r="QJI343" s="419"/>
      <c r="QJJ343" s="419"/>
      <c r="QJK343" s="419"/>
      <c r="QJL343" s="419"/>
      <c r="QJM343" s="419"/>
      <c r="QJN343" s="419"/>
      <c r="QJO343" s="419"/>
      <c r="QJP343" s="419"/>
      <c r="QJQ343" s="419"/>
      <c r="QJR343" s="419"/>
      <c r="QJS343" s="419"/>
      <c r="QJT343" s="419"/>
      <c r="QJU343" s="419"/>
      <c r="QJV343" s="419"/>
      <c r="QJW343" s="419"/>
      <c r="QJX343" s="419"/>
      <c r="QJY343" s="419"/>
      <c r="QJZ343" s="419"/>
      <c r="QKA343" s="419"/>
      <c r="QKB343" s="419"/>
      <c r="QKC343" s="419"/>
      <c r="QKD343" s="419"/>
      <c r="QKE343" s="419"/>
      <c r="QKF343" s="419"/>
      <c r="QKG343" s="419"/>
      <c r="QKH343" s="419"/>
      <c r="QKI343" s="419"/>
      <c r="QKJ343" s="419"/>
      <c r="QKK343" s="419"/>
      <c r="QKL343" s="419"/>
      <c r="QKM343" s="419"/>
      <c r="QKN343" s="419"/>
      <c r="QKO343" s="419"/>
      <c r="QKP343" s="419"/>
      <c r="QKQ343" s="419"/>
      <c r="QKR343" s="419"/>
      <c r="QKS343" s="419"/>
      <c r="QKT343" s="419"/>
      <c r="QKU343" s="419"/>
      <c r="QKV343" s="419"/>
      <c r="QKW343" s="419"/>
      <c r="QKX343" s="419"/>
      <c r="QKY343" s="419"/>
      <c r="QKZ343" s="419"/>
      <c r="QLA343" s="419"/>
      <c r="QLB343" s="419"/>
      <c r="QLC343" s="419"/>
      <c r="QLD343" s="419"/>
      <c r="QLE343" s="419"/>
      <c r="QLF343" s="419"/>
      <c r="QLG343" s="419"/>
      <c r="QLH343" s="419"/>
      <c r="QLI343" s="419"/>
      <c r="QLJ343" s="419"/>
      <c r="QLK343" s="419"/>
      <c r="QLL343" s="419"/>
      <c r="QLM343" s="419"/>
      <c r="QLN343" s="419"/>
      <c r="QLO343" s="419"/>
      <c r="QLP343" s="419"/>
      <c r="QLQ343" s="419"/>
      <c r="QLR343" s="419"/>
      <c r="QLS343" s="419"/>
      <c r="QLT343" s="419"/>
      <c r="QLU343" s="419"/>
      <c r="QLV343" s="419"/>
      <c r="QLW343" s="419"/>
      <c r="QLX343" s="419"/>
      <c r="QLY343" s="419"/>
      <c r="QLZ343" s="419"/>
      <c r="QMA343" s="419"/>
      <c r="QMB343" s="419"/>
      <c r="QMC343" s="419"/>
      <c r="QMD343" s="419"/>
      <c r="QME343" s="419"/>
      <c r="QMF343" s="419"/>
      <c r="QMG343" s="419"/>
      <c r="QMH343" s="419"/>
      <c r="QMI343" s="419"/>
      <c r="QMJ343" s="419"/>
      <c r="QMK343" s="419"/>
      <c r="QML343" s="419"/>
      <c r="QMM343" s="419"/>
      <c r="QMN343" s="419"/>
      <c r="QMO343" s="419"/>
      <c r="QMP343" s="419"/>
      <c r="QMQ343" s="419"/>
      <c r="QMR343" s="419"/>
      <c r="QMS343" s="419"/>
      <c r="QMT343" s="419"/>
      <c r="QMU343" s="419"/>
      <c r="QMV343" s="419"/>
      <c r="QMW343" s="419"/>
      <c r="QMX343" s="419"/>
      <c r="QMY343" s="419"/>
      <c r="QMZ343" s="419"/>
      <c r="QNA343" s="419"/>
      <c r="QNB343" s="419"/>
      <c r="QNC343" s="419"/>
      <c r="QND343" s="419"/>
      <c r="QNE343" s="419"/>
      <c r="QNF343" s="419"/>
      <c r="QNG343" s="419"/>
      <c r="QNH343" s="419"/>
      <c r="QNI343" s="419"/>
      <c r="QNJ343" s="419"/>
      <c r="QNK343" s="419"/>
      <c r="QNL343" s="419"/>
      <c r="QNM343" s="419"/>
      <c r="QNN343" s="419"/>
      <c r="QNO343" s="419"/>
      <c r="QNP343" s="419"/>
      <c r="QNQ343" s="419"/>
      <c r="QNR343" s="419"/>
      <c r="QNS343" s="419"/>
      <c r="QNT343" s="419"/>
      <c r="QNU343" s="419"/>
      <c r="QNV343" s="419"/>
      <c r="QNW343" s="419"/>
      <c r="QNX343" s="419"/>
      <c r="QNY343" s="419"/>
      <c r="QNZ343" s="419"/>
      <c r="QOA343" s="419"/>
      <c r="QOB343" s="419"/>
      <c r="QOC343" s="419"/>
      <c r="QOD343" s="419"/>
      <c r="QOE343" s="419"/>
      <c r="QOF343" s="419"/>
      <c r="QOG343" s="419"/>
      <c r="QOH343" s="419"/>
      <c r="QOI343" s="419"/>
      <c r="QOJ343" s="419"/>
      <c r="QOK343" s="419"/>
      <c r="QOL343" s="419"/>
      <c r="QOM343" s="419"/>
      <c r="QON343" s="419"/>
      <c r="QOO343" s="419"/>
      <c r="QOP343" s="419"/>
      <c r="QOQ343" s="419"/>
      <c r="QOR343" s="419"/>
      <c r="QOS343" s="419"/>
      <c r="QOT343" s="419"/>
      <c r="QOU343" s="419"/>
      <c r="QOV343" s="419"/>
      <c r="QOW343" s="419"/>
      <c r="QOX343" s="419"/>
      <c r="QOY343" s="419"/>
      <c r="QOZ343" s="419"/>
      <c r="QPA343" s="419"/>
      <c r="QPB343" s="419"/>
      <c r="QPC343" s="419"/>
      <c r="QPD343" s="419"/>
      <c r="QPE343" s="419"/>
      <c r="QPF343" s="419"/>
      <c r="QPG343" s="419"/>
      <c r="QPH343" s="419"/>
      <c r="QPI343" s="419"/>
      <c r="QPJ343" s="419"/>
      <c r="QPK343" s="419"/>
      <c r="QPL343" s="419"/>
      <c r="QPM343" s="419"/>
      <c r="QPN343" s="419"/>
      <c r="QPO343" s="419"/>
      <c r="QPP343" s="419"/>
      <c r="QPQ343" s="419"/>
      <c r="QPR343" s="419"/>
      <c r="QPS343" s="419"/>
      <c r="QPT343" s="419"/>
      <c r="QPU343" s="419"/>
      <c r="QPV343" s="419"/>
      <c r="QPW343" s="419"/>
      <c r="QPX343" s="419"/>
      <c r="QPY343" s="419"/>
      <c r="QPZ343" s="419"/>
      <c r="QQA343" s="419"/>
      <c r="QQB343" s="419"/>
      <c r="QQC343" s="419"/>
      <c r="QQD343" s="419"/>
      <c r="QQE343" s="419"/>
      <c r="QQF343" s="419"/>
      <c r="QQG343" s="419"/>
      <c r="QQH343" s="419"/>
      <c r="QQI343" s="419"/>
      <c r="QQJ343" s="419"/>
      <c r="QQK343" s="419"/>
      <c r="QQL343" s="419"/>
      <c r="QQM343" s="419"/>
      <c r="QQN343" s="419"/>
      <c r="QQO343" s="419"/>
      <c r="QQP343" s="419"/>
      <c r="QQQ343" s="419"/>
      <c r="QQR343" s="419"/>
      <c r="QQS343" s="419"/>
      <c r="QQT343" s="419"/>
      <c r="QQU343" s="419"/>
      <c r="QQV343" s="419"/>
      <c r="QQW343" s="419"/>
      <c r="QQX343" s="419"/>
      <c r="QQY343" s="419"/>
      <c r="QQZ343" s="419"/>
      <c r="QRA343" s="419"/>
      <c r="QRB343" s="419"/>
      <c r="QRC343" s="419"/>
      <c r="QRD343" s="419"/>
      <c r="QRE343" s="419"/>
      <c r="QRF343" s="419"/>
      <c r="QRG343" s="419"/>
      <c r="QRH343" s="419"/>
      <c r="QRI343" s="419"/>
      <c r="QRJ343" s="419"/>
      <c r="QRK343" s="419"/>
      <c r="QRL343" s="419"/>
      <c r="QRM343" s="419"/>
      <c r="QRN343" s="419"/>
      <c r="QRO343" s="419"/>
      <c r="QRP343" s="419"/>
      <c r="QRQ343" s="419"/>
      <c r="QRR343" s="419"/>
      <c r="QRS343" s="419"/>
      <c r="QRT343" s="419"/>
      <c r="QRU343" s="419"/>
      <c r="QRV343" s="419"/>
      <c r="QRW343" s="419"/>
      <c r="QRX343" s="419"/>
      <c r="QRY343" s="419"/>
      <c r="QRZ343" s="419"/>
      <c r="QSA343" s="419"/>
      <c r="QSB343" s="419"/>
      <c r="QSC343" s="419"/>
      <c r="QSD343" s="419"/>
      <c r="QSE343" s="419"/>
      <c r="QSF343" s="419"/>
      <c r="QSG343" s="419"/>
      <c r="QSH343" s="419"/>
      <c r="QSI343" s="419"/>
      <c r="QSJ343" s="419"/>
      <c r="QSK343" s="419"/>
      <c r="QSL343" s="419"/>
      <c r="QSM343" s="419"/>
      <c r="QSN343" s="419"/>
      <c r="QSO343" s="419"/>
      <c r="QSP343" s="419"/>
      <c r="QSQ343" s="419"/>
      <c r="QSR343" s="419"/>
      <c r="QSS343" s="419"/>
      <c r="QST343" s="419"/>
      <c r="QSU343" s="419"/>
      <c r="QSV343" s="419"/>
      <c r="QSW343" s="419"/>
      <c r="QSX343" s="419"/>
      <c r="QSY343" s="419"/>
      <c r="QSZ343" s="419"/>
      <c r="QTA343" s="419"/>
      <c r="QTB343" s="419"/>
      <c r="QTC343" s="419"/>
      <c r="QTD343" s="419"/>
      <c r="QTE343" s="419"/>
      <c r="QTF343" s="419"/>
      <c r="QTG343" s="419"/>
      <c r="QTH343" s="419"/>
      <c r="QTI343" s="419"/>
      <c r="QTJ343" s="419"/>
      <c r="QTK343" s="419"/>
      <c r="QTL343" s="419"/>
      <c r="QTM343" s="419"/>
      <c r="QTN343" s="419"/>
      <c r="QTO343" s="419"/>
      <c r="QTP343" s="419"/>
      <c r="QTQ343" s="419"/>
      <c r="QTR343" s="419"/>
      <c r="QTS343" s="419"/>
      <c r="QTT343" s="419"/>
      <c r="QTU343" s="419"/>
      <c r="QTV343" s="419"/>
      <c r="QTW343" s="419"/>
      <c r="QTX343" s="419"/>
      <c r="QTY343" s="419"/>
      <c r="QTZ343" s="419"/>
      <c r="QUA343" s="419"/>
      <c r="QUB343" s="419"/>
      <c r="QUC343" s="419"/>
      <c r="QUD343" s="419"/>
      <c r="QUE343" s="419"/>
      <c r="QUF343" s="419"/>
      <c r="QUG343" s="419"/>
      <c r="QUH343" s="419"/>
      <c r="QUI343" s="419"/>
      <c r="QUJ343" s="419"/>
      <c r="QUK343" s="419"/>
      <c r="QUL343" s="419"/>
      <c r="QUM343" s="419"/>
      <c r="QUN343" s="419"/>
      <c r="QUO343" s="419"/>
      <c r="QUP343" s="419"/>
      <c r="QUQ343" s="419"/>
      <c r="QUR343" s="419"/>
      <c r="QUS343" s="419"/>
      <c r="QUT343" s="419"/>
      <c r="QUU343" s="419"/>
      <c r="QUV343" s="419"/>
      <c r="QUW343" s="419"/>
      <c r="QUX343" s="419"/>
      <c r="QUY343" s="419"/>
      <c r="QUZ343" s="419"/>
      <c r="QVA343" s="419"/>
      <c r="QVB343" s="419"/>
      <c r="QVC343" s="419"/>
      <c r="QVD343" s="419"/>
      <c r="QVE343" s="419"/>
      <c r="QVF343" s="419"/>
      <c r="QVG343" s="419"/>
      <c r="QVH343" s="419"/>
      <c r="QVI343" s="419"/>
      <c r="QVJ343" s="419"/>
      <c r="QVK343" s="419"/>
      <c r="QVL343" s="419"/>
      <c r="QVM343" s="419"/>
      <c r="QVN343" s="419"/>
      <c r="QVO343" s="419"/>
      <c r="QVP343" s="419"/>
      <c r="QVQ343" s="419"/>
      <c r="QVR343" s="419"/>
      <c r="QVS343" s="419"/>
      <c r="QVT343" s="419"/>
      <c r="QVU343" s="419"/>
      <c r="QVV343" s="419"/>
      <c r="QVW343" s="419"/>
      <c r="QVX343" s="419"/>
      <c r="QVY343" s="419"/>
      <c r="QVZ343" s="419"/>
      <c r="QWA343" s="419"/>
      <c r="QWB343" s="419"/>
      <c r="QWC343" s="419"/>
      <c r="QWD343" s="419"/>
      <c r="QWE343" s="419"/>
      <c r="QWF343" s="419"/>
      <c r="QWG343" s="419"/>
      <c r="QWH343" s="419"/>
      <c r="QWI343" s="419"/>
      <c r="QWJ343" s="419"/>
      <c r="QWK343" s="419"/>
      <c r="QWL343" s="419"/>
      <c r="QWM343" s="419"/>
      <c r="QWN343" s="419"/>
      <c r="QWO343" s="419"/>
      <c r="QWP343" s="419"/>
      <c r="QWQ343" s="419"/>
      <c r="QWR343" s="419"/>
      <c r="QWS343" s="419"/>
      <c r="QWT343" s="419"/>
      <c r="QWU343" s="419"/>
      <c r="QWV343" s="419"/>
      <c r="QWW343" s="419"/>
      <c r="QWX343" s="419"/>
      <c r="QWY343" s="419"/>
      <c r="QWZ343" s="419"/>
      <c r="QXA343" s="419"/>
      <c r="QXB343" s="419"/>
      <c r="QXC343" s="419"/>
      <c r="QXD343" s="419"/>
      <c r="QXE343" s="419"/>
      <c r="QXF343" s="419"/>
      <c r="QXG343" s="419"/>
      <c r="QXH343" s="419"/>
      <c r="QXI343" s="419"/>
      <c r="QXJ343" s="419"/>
      <c r="QXK343" s="419"/>
      <c r="QXL343" s="419"/>
      <c r="QXM343" s="419"/>
      <c r="QXN343" s="419"/>
      <c r="QXO343" s="419"/>
      <c r="QXP343" s="419"/>
      <c r="QXQ343" s="419"/>
      <c r="QXR343" s="419"/>
      <c r="QXS343" s="419"/>
      <c r="QXT343" s="419"/>
      <c r="QXU343" s="419"/>
      <c r="QXV343" s="419"/>
      <c r="QXW343" s="419"/>
      <c r="QXX343" s="419"/>
      <c r="QXY343" s="419"/>
      <c r="QXZ343" s="419"/>
      <c r="QYA343" s="419"/>
      <c r="QYB343" s="419"/>
      <c r="QYC343" s="419"/>
      <c r="QYD343" s="419"/>
      <c r="QYE343" s="419"/>
      <c r="QYF343" s="419"/>
      <c r="QYG343" s="419"/>
      <c r="QYH343" s="419"/>
      <c r="QYI343" s="419"/>
      <c r="QYJ343" s="419"/>
      <c r="QYK343" s="419"/>
      <c r="QYL343" s="419"/>
      <c r="QYM343" s="419"/>
      <c r="QYN343" s="419"/>
      <c r="QYO343" s="419"/>
      <c r="QYP343" s="419"/>
      <c r="QYQ343" s="419"/>
      <c r="QYR343" s="419"/>
      <c r="QYS343" s="419"/>
      <c r="QYT343" s="419"/>
      <c r="QYU343" s="419"/>
      <c r="QYV343" s="419"/>
      <c r="QYW343" s="419"/>
      <c r="QYX343" s="419"/>
      <c r="QYY343" s="419"/>
      <c r="QYZ343" s="419"/>
      <c r="QZA343" s="419"/>
      <c r="QZB343" s="419"/>
      <c r="QZC343" s="419"/>
      <c r="QZD343" s="419"/>
      <c r="QZE343" s="419"/>
      <c r="QZF343" s="419"/>
      <c r="QZG343" s="419"/>
      <c r="QZH343" s="419"/>
      <c r="QZI343" s="419"/>
      <c r="QZJ343" s="419"/>
      <c r="QZK343" s="419"/>
      <c r="QZL343" s="419"/>
      <c r="QZM343" s="419"/>
      <c r="QZN343" s="419"/>
      <c r="QZO343" s="419"/>
      <c r="QZP343" s="419"/>
      <c r="QZQ343" s="419"/>
      <c r="QZR343" s="419"/>
      <c r="QZS343" s="419"/>
      <c r="QZT343" s="419"/>
      <c r="QZU343" s="419"/>
      <c r="QZV343" s="419"/>
      <c r="QZW343" s="419"/>
      <c r="QZX343" s="419"/>
      <c r="QZY343" s="419"/>
      <c r="QZZ343" s="419"/>
      <c r="RAA343" s="419"/>
      <c r="RAB343" s="419"/>
      <c r="RAC343" s="419"/>
      <c r="RAD343" s="419"/>
      <c r="RAE343" s="419"/>
      <c r="RAF343" s="419"/>
      <c r="RAG343" s="419"/>
      <c r="RAH343" s="419"/>
      <c r="RAI343" s="419"/>
      <c r="RAJ343" s="419"/>
      <c r="RAK343" s="419"/>
      <c r="RAL343" s="419"/>
      <c r="RAM343" s="419"/>
      <c r="RAN343" s="419"/>
      <c r="RAO343" s="419"/>
      <c r="RAP343" s="419"/>
      <c r="RAQ343" s="419"/>
      <c r="RAR343" s="419"/>
      <c r="RAS343" s="419"/>
      <c r="RAT343" s="419"/>
      <c r="RAU343" s="419"/>
      <c r="RAV343" s="419"/>
      <c r="RAW343" s="419"/>
      <c r="RAX343" s="419"/>
      <c r="RAY343" s="419"/>
      <c r="RAZ343" s="419"/>
      <c r="RBA343" s="419"/>
      <c r="RBB343" s="419"/>
      <c r="RBC343" s="419"/>
      <c r="RBD343" s="419"/>
      <c r="RBE343" s="419"/>
      <c r="RBF343" s="419"/>
      <c r="RBG343" s="419"/>
      <c r="RBH343" s="419"/>
      <c r="RBI343" s="419"/>
      <c r="RBJ343" s="419"/>
      <c r="RBK343" s="419"/>
      <c r="RBL343" s="419"/>
      <c r="RBM343" s="419"/>
      <c r="RBN343" s="419"/>
      <c r="RBO343" s="419"/>
      <c r="RBP343" s="419"/>
      <c r="RBQ343" s="419"/>
      <c r="RBR343" s="419"/>
      <c r="RBS343" s="419"/>
      <c r="RBT343" s="419"/>
      <c r="RBU343" s="419"/>
      <c r="RBV343" s="419"/>
      <c r="RBW343" s="419"/>
      <c r="RBX343" s="419"/>
      <c r="RBY343" s="419"/>
      <c r="RBZ343" s="419"/>
      <c r="RCA343" s="419"/>
      <c r="RCB343" s="419"/>
      <c r="RCC343" s="419"/>
      <c r="RCD343" s="419"/>
      <c r="RCE343" s="419"/>
      <c r="RCF343" s="419"/>
      <c r="RCG343" s="419"/>
      <c r="RCH343" s="419"/>
      <c r="RCI343" s="419"/>
      <c r="RCJ343" s="419"/>
      <c r="RCK343" s="419"/>
      <c r="RCL343" s="419"/>
      <c r="RCM343" s="419"/>
      <c r="RCN343" s="419"/>
      <c r="RCO343" s="419"/>
      <c r="RCP343" s="419"/>
      <c r="RCQ343" s="419"/>
      <c r="RCR343" s="419"/>
      <c r="RCS343" s="419"/>
      <c r="RCT343" s="419"/>
      <c r="RCU343" s="419"/>
      <c r="RCV343" s="419"/>
      <c r="RCW343" s="419"/>
      <c r="RCX343" s="419"/>
      <c r="RCY343" s="419"/>
      <c r="RCZ343" s="419"/>
      <c r="RDA343" s="419"/>
      <c r="RDB343" s="419"/>
      <c r="RDC343" s="419"/>
      <c r="RDD343" s="419"/>
      <c r="RDE343" s="419"/>
      <c r="RDF343" s="419"/>
      <c r="RDG343" s="419"/>
      <c r="RDH343" s="419"/>
      <c r="RDI343" s="419"/>
      <c r="RDJ343" s="419"/>
      <c r="RDK343" s="419"/>
      <c r="RDL343" s="419"/>
      <c r="RDM343" s="419"/>
      <c r="RDN343" s="419"/>
      <c r="RDO343" s="419"/>
      <c r="RDP343" s="419"/>
      <c r="RDQ343" s="419"/>
      <c r="RDR343" s="419"/>
      <c r="RDS343" s="419"/>
      <c r="RDT343" s="419"/>
      <c r="RDU343" s="419"/>
      <c r="RDV343" s="419"/>
      <c r="RDW343" s="419"/>
      <c r="RDX343" s="419"/>
      <c r="RDY343" s="419"/>
      <c r="RDZ343" s="419"/>
      <c r="REA343" s="419"/>
      <c r="REB343" s="419"/>
      <c r="REC343" s="419"/>
      <c r="RED343" s="419"/>
      <c r="REE343" s="419"/>
      <c r="REF343" s="419"/>
      <c r="REG343" s="419"/>
      <c r="REH343" s="419"/>
      <c r="REI343" s="419"/>
      <c r="REJ343" s="419"/>
      <c r="REK343" s="419"/>
      <c r="REL343" s="419"/>
      <c r="REM343" s="419"/>
      <c r="REN343" s="419"/>
      <c r="REO343" s="419"/>
      <c r="REP343" s="419"/>
      <c r="REQ343" s="419"/>
      <c r="RER343" s="419"/>
      <c r="RES343" s="419"/>
      <c r="RET343" s="419"/>
      <c r="REU343" s="419"/>
      <c r="REV343" s="419"/>
      <c r="REW343" s="419"/>
      <c r="REX343" s="419"/>
      <c r="REY343" s="419"/>
      <c r="REZ343" s="419"/>
      <c r="RFA343" s="419"/>
      <c r="RFB343" s="419"/>
      <c r="RFC343" s="419"/>
      <c r="RFD343" s="419"/>
      <c r="RFE343" s="419"/>
      <c r="RFF343" s="419"/>
      <c r="RFG343" s="419"/>
      <c r="RFH343" s="419"/>
      <c r="RFI343" s="419"/>
      <c r="RFJ343" s="419"/>
      <c r="RFK343" s="419"/>
      <c r="RFL343" s="419"/>
      <c r="RFM343" s="419"/>
      <c r="RFN343" s="419"/>
      <c r="RFO343" s="419"/>
      <c r="RFP343" s="419"/>
      <c r="RFQ343" s="419"/>
      <c r="RFR343" s="419"/>
      <c r="RFS343" s="419"/>
      <c r="RFT343" s="419"/>
      <c r="RFU343" s="419"/>
      <c r="RFV343" s="419"/>
      <c r="RFW343" s="419"/>
      <c r="RFX343" s="419"/>
      <c r="RFY343" s="419"/>
      <c r="RFZ343" s="419"/>
      <c r="RGA343" s="419"/>
      <c r="RGB343" s="419"/>
      <c r="RGC343" s="419"/>
      <c r="RGD343" s="419"/>
      <c r="RGE343" s="419"/>
      <c r="RGF343" s="419"/>
      <c r="RGG343" s="419"/>
      <c r="RGH343" s="419"/>
      <c r="RGI343" s="419"/>
      <c r="RGJ343" s="419"/>
      <c r="RGK343" s="419"/>
      <c r="RGL343" s="419"/>
      <c r="RGM343" s="419"/>
      <c r="RGN343" s="419"/>
      <c r="RGO343" s="419"/>
      <c r="RGP343" s="419"/>
      <c r="RGQ343" s="419"/>
      <c r="RGR343" s="419"/>
      <c r="RGS343" s="419"/>
      <c r="RGT343" s="419"/>
      <c r="RGU343" s="419"/>
      <c r="RGV343" s="419"/>
      <c r="RGW343" s="419"/>
      <c r="RGX343" s="419"/>
      <c r="RGY343" s="419"/>
      <c r="RGZ343" s="419"/>
      <c r="RHA343" s="419"/>
      <c r="RHB343" s="419"/>
      <c r="RHC343" s="419"/>
      <c r="RHD343" s="419"/>
      <c r="RHE343" s="419"/>
      <c r="RHF343" s="419"/>
      <c r="RHG343" s="419"/>
      <c r="RHH343" s="419"/>
      <c r="RHI343" s="419"/>
      <c r="RHJ343" s="419"/>
      <c r="RHK343" s="419"/>
      <c r="RHL343" s="419"/>
      <c r="RHM343" s="419"/>
      <c r="RHN343" s="419"/>
      <c r="RHO343" s="419"/>
      <c r="RHP343" s="419"/>
      <c r="RHQ343" s="419"/>
      <c r="RHR343" s="419"/>
      <c r="RHS343" s="419"/>
      <c r="RHT343" s="419"/>
      <c r="RHU343" s="419"/>
      <c r="RHV343" s="419"/>
      <c r="RHW343" s="419"/>
      <c r="RHX343" s="419"/>
      <c r="RHY343" s="419"/>
      <c r="RHZ343" s="419"/>
      <c r="RIA343" s="419"/>
      <c r="RIB343" s="419"/>
      <c r="RIC343" s="419"/>
      <c r="RID343" s="419"/>
      <c r="RIE343" s="419"/>
      <c r="RIF343" s="419"/>
      <c r="RIG343" s="419"/>
      <c r="RIH343" s="419"/>
      <c r="RII343" s="419"/>
      <c r="RIJ343" s="419"/>
      <c r="RIK343" s="419"/>
      <c r="RIL343" s="419"/>
      <c r="RIM343" s="419"/>
      <c r="RIN343" s="419"/>
      <c r="RIO343" s="419"/>
      <c r="RIP343" s="419"/>
      <c r="RIQ343" s="419"/>
      <c r="RIR343" s="419"/>
      <c r="RIS343" s="419"/>
      <c r="RIT343" s="419"/>
      <c r="RIU343" s="419"/>
      <c r="RIV343" s="419"/>
      <c r="RIW343" s="419"/>
      <c r="RIX343" s="419"/>
      <c r="RIY343" s="419"/>
      <c r="RIZ343" s="419"/>
      <c r="RJA343" s="419"/>
      <c r="RJB343" s="419"/>
      <c r="RJC343" s="419"/>
      <c r="RJD343" s="419"/>
      <c r="RJE343" s="419"/>
      <c r="RJF343" s="419"/>
      <c r="RJG343" s="419"/>
      <c r="RJH343" s="419"/>
      <c r="RJI343" s="419"/>
      <c r="RJJ343" s="419"/>
      <c r="RJK343" s="419"/>
      <c r="RJL343" s="419"/>
      <c r="RJM343" s="419"/>
      <c r="RJN343" s="419"/>
      <c r="RJO343" s="419"/>
      <c r="RJP343" s="419"/>
      <c r="RJQ343" s="419"/>
      <c r="RJR343" s="419"/>
      <c r="RJS343" s="419"/>
      <c r="RJT343" s="419"/>
      <c r="RJU343" s="419"/>
      <c r="RJV343" s="419"/>
      <c r="RJW343" s="419"/>
      <c r="RJX343" s="419"/>
      <c r="RJY343" s="419"/>
      <c r="RJZ343" s="419"/>
      <c r="RKA343" s="419"/>
      <c r="RKB343" s="419"/>
      <c r="RKC343" s="419"/>
      <c r="RKD343" s="419"/>
      <c r="RKE343" s="419"/>
      <c r="RKF343" s="419"/>
      <c r="RKG343" s="419"/>
      <c r="RKH343" s="419"/>
      <c r="RKI343" s="419"/>
      <c r="RKJ343" s="419"/>
      <c r="RKK343" s="419"/>
      <c r="RKL343" s="419"/>
      <c r="RKM343" s="419"/>
      <c r="RKN343" s="419"/>
      <c r="RKO343" s="419"/>
      <c r="RKP343" s="419"/>
      <c r="RKQ343" s="419"/>
      <c r="RKR343" s="419"/>
      <c r="RKS343" s="419"/>
      <c r="RKT343" s="419"/>
      <c r="RKU343" s="419"/>
      <c r="RKV343" s="419"/>
      <c r="RKW343" s="419"/>
      <c r="RKX343" s="419"/>
      <c r="RKY343" s="419"/>
      <c r="RKZ343" s="419"/>
      <c r="RLA343" s="419"/>
      <c r="RLB343" s="419"/>
      <c r="RLC343" s="419"/>
      <c r="RLD343" s="419"/>
      <c r="RLE343" s="419"/>
      <c r="RLF343" s="419"/>
      <c r="RLG343" s="419"/>
      <c r="RLH343" s="419"/>
      <c r="RLI343" s="419"/>
      <c r="RLJ343" s="419"/>
      <c r="RLK343" s="419"/>
      <c r="RLL343" s="419"/>
      <c r="RLM343" s="419"/>
      <c r="RLN343" s="419"/>
      <c r="RLO343" s="419"/>
      <c r="RLP343" s="419"/>
      <c r="RLQ343" s="419"/>
      <c r="RLR343" s="419"/>
      <c r="RLS343" s="419"/>
      <c r="RLT343" s="419"/>
      <c r="RLU343" s="419"/>
      <c r="RLV343" s="419"/>
      <c r="RLW343" s="419"/>
      <c r="RLX343" s="419"/>
      <c r="RLY343" s="419"/>
      <c r="RLZ343" s="419"/>
      <c r="RMA343" s="419"/>
      <c r="RMB343" s="419"/>
      <c r="RMC343" s="419"/>
      <c r="RMD343" s="419"/>
      <c r="RME343" s="419"/>
      <c r="RMF343" s="419"/>
      <c r="RMG343" s="419"/>
      <c r="RMH343" s="419"/>
      <c r="RMI343" s="419"/>
      <c r="RMJ343" s="419"/>
      <c r="RMK343" s="419"/>
      <c r="RML343" s="419"/>
      <c r="RMM343" s="419"/>
      <c r="RMN343" s="419"/>
      <c r="RMO343" s="419"/>
      <c r="RMP343" s="419"/>
      <c r="RMQ343" s="419"/>
      <c r="RMR343" s="419"/>
      <c r="RMS343" s="419"/>
      <c r="RMT343" s="419"/>
      <c r="RMU343" s="419"/>
      <c r="RMV343" s="419"/>
      <c r="RMW343" s="419"/>
      <c r="RMX343" s="419"/>
      <c r="RMY343" s="419"/>
      <c r="RMZ343" s="419"/>
      <c r="RNA343" s="419"/>
      <c r="RNB343" s="419"/>
      <c r="RNC343" s="419"/>
      <c r="RND343" s="419"/>
      <c r="RNE343" s="419"/>
      <c r="RNF343" s="419"/>
      <c r="RNG343" s="419"/>
      <c r="RNH343" s="419"/>
      <c r="RNI343" s="419"/>
      <c r="RNJ343" s="419"/>
      <c r="RNK343" s="419"/>
      <c r="RNL343" s="419"/>
      <c r="RNM343" s="419"/>
      <c r="RNN343" s="419"/>
      <c r="RNO343" s="419"/>
      <c r="RNP343" s="419"/>
      <c r="RNQ343" s="419"/>
      <c r="RNR343" s="419"/>
      <c r="RNS343" s="419"/>
      <c r="RNT343" s="419"/>
      <c r="RNU343" s="419"/>
      <c r="RNV343" s="419"/>
      <c r="RNW343" s="419"/>
      <c r="RNX343" s="419"/>
      <c r="RNY343" s="419"/>
      <c r="RNZ343" s="419"/>
      <c r="ROA343" s="419"/>
      <c r="ROB343" s="419"/>
      <c r="ROC343" s="419"/>
      <c r="ROD343" s="419"/>
      <c r="ROE343" s="419"/>
      <c r="ROF343" s="419"/>
      <c r="ROG343" s="419"/>
      <c r="ROH343" s="419"/>
      <c r="ROI343" s="419"/>
      <c r="ROJ343" s="419"/>
      <c r="ROK343" s="419"/>
      <c r="ROL343" s="419"/>
      <c r="ROM343" s="419"/>
      <c r="RON343" s="419"/>
      <c r="ROO343" s="419"/>
      <c r="ROP343" s="419"/>
      <c r="ROQ343" s="419"/>
      <c r="ROR343" s="419"/>
      <c r="ROS343" s="419"/>
      <c r="ROT343" s="419"/>
      <c r="ROU343" s="419"/>
      <c r="ROV343" s="419"/>
      <c r="ROW343" s="419"/>
      <c r="ROX343" s="419"/>
      <c r="ROY343" s="419"/>
      <c r="ROZ343" s="419"/>
      <c r="RPA343" s="419"/>
      <c r="RPB343" s="419"/>
      <c r="RPC343" s="419"/>
      <c r="RPD343" s="419"/>
      <c r="RPE343" s="419"/>
      <c r="RPF343" s="419"/>
      <c r="RPG343" s="419"/>
      <c r="RPH343" s="419"/>
      <c r="RPI343" s="419"/>
      <c r="RPJ343" s="419"/>
      <c r="RPK343" s="419"/>
      <c r="RPL343" s="419"/>
      <c r="RPM343" s="419"/>
      <c r="RPN343" s="419"/>
      <c r="RPO343" s="419"/>
      <c r="RPP343" s="419"/>
      <c r="RPQ343" s="419"/>
      <c r="RPR343" s="419"/>
      <c r="RPS343" s="419"/>
      <c r="RPT343" s="419"/>
      <c r="RPU343" s="419"/>
      <c r="RPV343" s="419"/>
      <c r="RPW343" s="419"/>
      <c r="RPX343" s="419"/>
      <c r="RPY343" s="419"/>
      <c r="RPZ343" s="419"/>
      <c r="RQA343" s="419"/>
      <c r="RQB343" s="419"/>
      <c r="RQC343" s="419"/>
      <c r="RQD343" s="419"/>
      <c r="RQE343" s="419"/>
      <c r="RQF343" s="419"/>
      <c r="RQG343" s="419"/>
      <c r="RQH343" s="419"/>
      <c r="RQI343" s="419"/>
      <c r="RQJ343" s="419"/>
      <c r="RQK343" s="419"/>
      <c r="RQL343" s="419"/>
      <c r="RQM343" s="419"/>
      <c r="RQN343" s="419"/>
      <c r="RQO343" s="419"/>
      <c r="RQP343" s="419"/>
      <c r="RQQ343" s="419"/>
      <c r="RQR343" s="419"/>
      <c r="RQS343" s="419"/>
      <c r="RQT343" s="419"/>
      <c r="RQU343" s="419"/>
      <c r="RQV343" s="419"/>
      <c r="RQW343" s="419"/>
      <c r="RQX343" s="419"/>
      <c r="RQY343" s="419"/>
      <c r="RQZ343" s="419"/>
      <c r="RRA343" s="419"/>
      <c r="RRB343" s="419"/>
      <c r="RRC343" s="419"/>
      <c r="RRD343" s="419"/>
      <c r="RRE343" s="419"/>
      <c r="RRF343" s="419"/>
      <c r="RRG343" s="419"/>
      <c r="RRH343" s="419"/>
      <c r="RRI343" s="419"/>
      <c r="RRJ343" s="419"/>
      <c r="RRK343" s="419"/>
      <c r="RRL343" s="419"/>
      <c r="RRM343" s="419"/>
      <c r="RRN343" s="419"/>
      <c r="RRO343" s="419"/>
      <c r="RRP343" s="419"/>
      <c r="RRQ343" s="419"/>
      <c r="RRR343" s="419"/>
      <c r="RRS343" s="419"/>
      <c r="RRT343" s="419"/>
      <c r="RRU343" s="419"/>
      <c r="RRV343" s="419"/>
      <c r="RRW343" s="419"/>
      <c r="RRX343" s="419"/>
      <c r="RRY343" s="419"/>
      <c r="RRZ343" s="419"/>
      <c r="RSA343" s="419"/>
      <c r="RSB343" s="419"/>
      <c r="RSC343" s="419"/>
      <c r="RSD343" s="419"/>
      <c r="RSE343" s="419"/>
      <c r="RSF343" s="419"/>
      <c r="RSG343" s="419"/>
      <c r="RSH343" s="419"/>
      <c r="RSI343" s="419"/>
      <c r="RSJ343" s="419"/>
      <c r="RSK343" s="419"/>
      <c r="RSL343" s="419"/>
      <c r="RSM343" s="419"/>
      <c r="RSN343" s="419"/>
      <c r="RSO343" s="419"/>
      <c r="RSP343" s="419"/>
      <c r="RSQ343" s="419"/>
      <c r="RSR343" s="419"/>
      <c r="RSS343" s="419"/>
      <c r="RST343" s="419"/>
      <c r="RSU343" s="419"/>
      <c r="RSV343" s="419"/>
      <c r="RSW343" s="419"/>
      <c r="RSX343" s="419"/>
      <c r="RSY343" s="419"/>
      <c r="RSZ343" s="419"/>
      <c r="RTA343" s="419"/>
      <c r="RTB343" s="419"/>
      <c r="RTC343" s="419"/>
      <c r="RTD343" s="419"/>
      <c r="RTE343" s="419"/>
      <c r="RTF343" s="419"/>
      <c r="RTG343" s="419"/>
      <c r="RTH343" s="419"/>
      <c r="RTI343" s="419"/>
      <c r="RTJ343" s="419"/>
      <c r="RTK343" s="419"/>
      <c r="RTL343" s="419"/>
      <c r="RTM343" s="419"/>
      <c r="RTN343" s="419"/>
      <c r="RTO343" s="419"/>
      <c r="RTP343" s="419"/>
      <c r="RTQ343" s="419"/>
      <c r="RTR343" s="419"/>
      <c r="RTS343" s="419"/>
      <c r="RTT343" s="419"/>
      <c r="RTU343" s="419"/>
      <c r="RTV343" s="419"/>
      <c r="RTW343" s="419"/>
      <c r="RTX343" s="419"/>
      <c r="RTY343" s="419"/>
      <c r="RTZ343" s="419"/>
      <c r="RUA343" s="419"/>
      <c r="RUB343" s="419"/>
      <c r="RUC343" s="419"/>
      <c r="RUD343" s="419"/>
      <c r="RUE343" s="419"/>
      <c r="RUF343" s="419"/>
      <c r="RUG343" s="419"/>
      <c r="RUH343" s="419"/>
      <c r="RUI343" s="419"/>
      <c r="RUJ343" s="419"/>
      <c r="RUK343" s="419"/>
      <c r="RUL343" s="419"/>
      <c r="RUM343" s="419"/>
      <c r="RUN343" s="419"/>
      <c r="RUO343" s="419"/>
      <c r="RUP343" s="419"/>
      <c r="RUQ343" s="419"/>
      <c r="RUR343" s="419"/>
      <c r="RUS343" s="419"/>
      <c r="RUT343" s="419"/>
      <c r="RUU343" s="419"/>
      <c r="RUV343" s="419"/>
      <c r="RUW343" s="419"/>
      <c r="RUX343" s="419"/>
      <c r="RUY343" s="419"/>
      <c r="RUZ343" s="419"/>
      <c r="RVA343" s="419"/>
      <c r="RVB343" s="419"/>
      <c r="RVC343" s="419"/>
      <c r="RVD343" s="419"/>
      <c r="RVE343" s="419"/>
      <c r="RVF343" s="419"/>
      <c r="RVG343" s="419"/>
      <c r="RVH343" s="419"/>
      <c r="RVI343" s="419"/>
      <c r="RVJ343" s="419"/>
      <c r="RVK343" s="419"/>
      <c r="RVL343" s="419"/>
      <c r="RVM343" s="419"/>
      <c r="RVN343" s="419"/>
      <c r="RVO343" s="419"/>
      <c r="RVP343" s="419"/>
      <c r="RVQ343" s="419"/>
      <c r="RVR343" s="419"/>
      <c r="RVS343" s="419"/>
      <c r="RVT343" s="419"/>
      <c r="RVU343" s="419"/>
      <c r="RVV343" s="419"/>
      <c r="RVW343" s="419"/>
      <c r="RVX343" s="419"/>
      <c r="RVY343" s="419"/>
      <c r="RVZ343" s="419"/>
      <c r="RWA343" s="419"/>
      <c r="RWB343" s="419"/>
      <c r="RWC343" s="419"/>
      <c r="RWD343" s="419"/>
      <c r="RWE343" s="419"/>
      <c r="RWF343" s="419"/>
      <c r="RWG343" s="419"/>
      <c r="RWH343" s="419"/>
      <c r="RWI343" s="419"/>
      <c r="RWJ343" s="419"/>
      <c r="RWK343" s="419"/>
      <c r="RWL343" s="419"/>
      <c r="RWM343" s="419"/>
      <c r="RWN343" s="419"/>
      <c r="RWO343" s="419"/>
      <c r="RWP343" s="419"/>
      <c r="RWQ343" s="419"/>
      <c r="RWR343" s="419"/>
      <c r="RWS343" s="419"/>
      <c r="RWT343" s="419"/>
      <c r="RWU343" s="419"/>
      <c r="RWV343" s="419"/>
      <c r="RWW343" s="419"/>
      <c r="RWX343" s="419"/>
      <c r="RWY343" s="419"/>
      <c r="RWZ343" s="419"/>
      <c r="RXA343" s="419"/>
      <c r="RXB343" s="419"/>
      <c r="RXC343" s="419"/>
      <c r="RXD343" s="419"/>
      <c r="RXE343" s="419"/>
      <c r="RXF343" s="419"/>
      <c r="RXG343" s="419"/>
      <c r="RXH343" s="419"/>
      <c r="RXI343" s="419"/>
      <c r="RXJ343" s="419"/>
      <c r="RXK343" s="419"/>
      <c r="RXL343" s="419"/>
      <c r="RXM343" s="419"/>
      <c r="RXN343" s="419"/>
      <c r="RXO343" s="419"/>
      <c r="RXP343" s="419"/>
      <c r="RXQ343" s="419"/>
      <c r="RXR343" s="419"/>
      <c r="RXS343" s="419"/>
      <c r="RXT343" s="419"/>
      <c r="RXU343" s="419"/>
      <c r="RXV343" s="419"/>
      <c r="RXW343" s="419"/>
      <c r="RXX343" s="419"/>
      <c r="RXY343" s="419"/>
      <c r="RXZ343" s="419"/>
      <c r="RYA343" s="419"/>
      <c r="RYB343" s="419"/>
      <c r="RYC343" s="419"/>
      <c r="RYD343" s="419"/>
      <c r="RYE343" s="419"/>
      <c r="RYF343" s="419"/>
      <c r="RYG343" s="419"/>
      <c r="RYH343" s="419"/>
      <c r="RYI343" s="419"/>
      <c r="RYJ343" s="419"/>
      <c r="RYK343" s="419"/>
      <c r="RYL343" s="419"/>
      <c r="RYM343" s="419"/>
      <c r="RYN343" s="419"/>
      <c r="RYO343" s="419"/>
      <c r="RYP343" s="419"/>
      <c r="RYQ343" s="419"/>
      <c r="RYR343" s="419"/>
      <c r="RYS343" s="419"/>
      <c r="RYT343" s="419"/>
      <c r="RYU343" s="419"/>
      <c r="RYV343" s="419"/>
      <c r="RYW343" s="419"/>
      <c r="RYX343" s="419"/>
      <c r="RYY343" s="419"/>
      <c r="RYZ343" s="419"/>
      <c r="RZA343" s="419"/>
      <c r="RZB343" s="419"/>
      <c r="RZC343" s="419"/>
      <c r="RZD343" s="419"/>
      <c r="RZE343" s="419"/>
      <c r="RZF343" s="419"/>
      <c r="RZG343" s="419"/>
      <c r="RZH343" s="419"/>
      <c r="RZI343" s="419"/>
      <c r="RZJ343" s="419"/>
      <c r="RZK343" s="419"/>
      <c r="RZL343" s="419"/>
      <c r="RZM343" s="419"/>
      <c r="RZN343" s="419"/>
      <c r="RZO343" s="419"/>
      <c r="RZP343" s="419"/>
      <c r="RZQ343" s="419"/>
      <c r="RZR343" s="419"/>
      <c r="RZS343" s="419"/>
      <c r="RZT343" s="419"/>
      <c r="RZU343" s="419"/>
      <c r="RZV343" s="419"/>
      <c r="RZW343" s="419"/>
      <c r="RZX343" s="419"/>
      <c r="RZY343" s="419"/>
      <c r="RZZ343" s="419"/>
      <c r="SAA343" s="419"/>
      <c r="SAB343" s="419"/>
      <c r="SAC343" s="419"/>
      <c r="SAD343" s="419"/>
      <c r="SAE343" s="419"/>
      <c r="SAF343" s="419"/>
      <c r="SAG343" s="419"/>
      <c r="SAH343" s="419"/>
      <c r="SAI343" s="419"/>
      <c r="SAJ343" s="419"/>
      <c r="SAK343" s="419"/>
      <c r="SAL343" s="419"/>
      <c r="SAM343" s="419"/>
      <c r="SAN343" s="419"/>
      <c r="SAO343" s="419"/>
      <c r="SAP343" s="419"/>
      <c r="SAQ343" s="419"/>
      <c r="SAR343" s="419"/>
      <c r="SAS343" s="419"/>
      <c r="SAT343" s="419"/>
      <c r="SAU343" s="419"/>
      <c r="SAV343" s="419"/>
      <c r="SAW343" s="419"/>
      <c r="SAX343" s="419"/>
      <c r="SAY343" s="419"/>
      <c r="SAZ343" s="419"/>
      <c r="SBA343" s="419"/>
      <c r="SBB343" s="419"/>
      <c r="SBC343" s="419"/>
      <c r="SBD343" s="419"/>
      <c r="SBE343" s="419"/>
      <c r="SBF343" s="419"/>
      <c r="SBG343" s="419"/>
      <c r="SBH343" s="419"/>
      <c r="SBI343" s="419"/>
      <c r="SBJ343" s="419"/>
      <c r="SBK343" s="419"/>
      <c r="SBL343" s="419"/>
      <c r="SBM343" s="419"/>
      <c r="SBN343" s="419"/>
      <c r="SBO343" s="419"/>
      <c r="SBP343" s="419"/>
      <c r="SBQ343" s="419"/>
      <c r="SBR343" s="419"/>
      <c r="SBS343" s="419"/>
      <c r="SBT343" s="419"/>
      <c r="SBU343" s="419"/>
      <c r="SBV343" s="419"/>
      <c r="SBW343" s="419"/>
      <c r="SBX343" s="419"/>
      <c r="SBY343" s="419"/>
      <c r="SBZ343" s="419"/>
      <c r="SCA343" s="419"/>
      <c r="SCB343" s="419"/>
      <c r="SCC343" s="419"/>
      <c r="SCD343" s="419"/>
      <c r="SCE343" s="419"/>
      <c r="SCF343" s="419"/>
      <c r="SCG343" s="419"/>
      <c r="SCH343" s="419"/>
      <c r="SCI343" s="419"/>
      <c r="SCJ343" s="419"/>
      <c r="SCK343" s="419"/>
      <c r="SCL343" s="419"/>
      <c r="SCM343" s="419"/>
      <c r="SCN343" s="419"/>
      <c r="SCO343" s="419"/>
      <c r="SCP343" s="419"/>
      <c r="SCQ343" s="419"/>
      <c r="SCR343" s="419"/>
      <c r="SCS343" s="419"/>
      <c r="SCT343" s="419"/>
      <c r="SCU343" s="419"/>
      <c r="SCV343" s="419"/>
      <c r="SCW343" s="419"/>
      <c r="SCX343" s="419"/>
      <c r="SCY343" s="419"/>
      <c r="SCZ343" s="419"/>
      <c r="SDA343" s="419"/>
      <c r="SDB343" s="419"/>
      <c r="SDC343" s="419"/>
      <c r="SDD343" s="419"/>
      <c r="SDE343" s="419"/>
      <c r="SDF343" s="419"/>
      <c r="SDG343" s="419"/>
      <c r="SDH343" s="419"/>
      <c r="SDI343" s="419"/>
      <c r="SDJ343" s="419"/>
      <c r="SDK343" s="419"/>
      <c r="SDL343" s="419"/>
      <c r="SDM343" s="419"/>
      <c r="SDN343" s="419"/>
      <c r="SDO343" s="419"/>
      <c r="SDP343" s="419"/>
      <c r="SDQ343" s="419"/>
      <c r="SDR343" s="419"/>
      <c r="SDS343" s="419"/>
      <c r="SDT343" s="419"/>
      <c r="SDU343" s="419"/>
      <c r="SDV343" s="419"/>
      <c r="SDW343" s="419"/>
      <c r="SDX343" s="419"/>
      <c r="SDY343" s="419"/>
      <c r="SDZ343" s="419"/>
      <c r="SEA343" s="419"/>
      <c r="SEB343" s="419"/>
      <c r="SEC343" s="419"/>
      <c r="SED343" s="419"/>
      <c r="SEE343" s="419"/>
      <c r="SEF343" s="419"/>
      <c r="SEG343" s="419"/>
      <c r="SEH343" s="419"/>
      <c r="SEI343" s="419"/>
      <c r="SEJ343" s="419"/>
      <c r="SEK343" s="419"/>
      <c r="SEL343" s="419"/>
      <c r="SEM343" s="419"/>
      <c r="SEN343" s="419"/>
      <c r="SEO343" s="419"/>
      <c r="SEP343" s="419"/>
      <c r="SEQ343" s="419"/>
      <c r="SER343" s="419"/>
      <c r="SES343" s="419"/>
      <c r="SET343" s="419"/>
      <c r="SEU343" s="419"/>
      <c r="SEV343" s="419"/>
      <c r="SEW343" s="419"/>
      <c r="SEX343" s="419"/>
      <c r="SEY343" s="419"/>
      <c r="SEZ343" s="419"/>
      <c r="SFA343" s="419"/>
      <c r="SFB343" s="419"/>
      <c r="SFC343" s="419"/>
      <c r="SFD343" s="419"/>
      <c r="SFE343" s="419"/>
      <c r="SFF343" s="419"/>
      <c r="SFG343" s="419"/>
      <c r="SFH343" s="419"/>
      <c r="SFI343" s="419"/>
      <c r="SFJ343" s="419"/>
      <c r="SFK343" s="419"/>
      <c r="SFL343" s="419"/>
      <c r="SFM343" s="419"/>
      <c r="SFN343" s="419"/>
      <c r="SFO343" s="419"/>
      <c r="SFP343" s="419"/>
      <c r="SFQ343" s="419"/>
      <c r="SFR343" s="419"/>
      <c r="SFS343" s="419"/>
      <c r="SFT343" s="419"/>
      <c r="SFU343" s="419"/>
      <c r="SFV343" s="419"/>
      <c r="SFW343" s="419"/>
      <c r="SFX343" s="419"/>
      <c r="SFY343" s="419"/>
      <c r="SFZ343" s="419"/>
      <c r="SGA343" s="419"/>
      <c r="SGB343" s="419"/>
      <c r="SGC343" s="419"/>
      <c r="SGD343" s="419"/>
      <c r="SGE343" s="419"/>
      <c r="SGF343" s="419"/>
      <c r="SGG343" s="419"/>
      <c r="SGH343" s="419"/>
      <c r="SGI343" s="419"/>
      <c r="SGJ343" s="419"/>
      <c r="SGK343" s="419"/>
      <c r="SGL343" s="419"/>
      <c r="SGM343" s="419"/>
      <c r="SGN343" s="419"/>
      <c r="SGO343" s="419"/>
      <c r="SGP343" s="419"/>
      <c r="SGQ343" s="419"/>
      <c r="SGR343" s="419"/>
      <c r="SGS343" s="419"/>
      <c r="SGT343" s="419"/>
      <c r="SGU343" s="419"/>
      <c r="SGV343" s="419"/>
      <c r="SGW343" s="419"/>
      <c r="SGX343" s="419"/>
      <c r="SGY343" s="419"/>
      <c r="SGZ343" s="419"/>
      <c r="SHA343" s="419"/>
      <c r="SHB343" s="419"/>
      <c r="SHC343" s="419"/>
      <c r="SHD343" s="419"/>
      <c r="SHE343" s="419"/>
      <c r="SHF343" s="419"/>
      <c r="SHG343" s="419"/>
      <c r="SHH343" s="419"/>
      <c r="SHI343" s="419"/>
      <c r="SHJ343" s="419"/>
      <c r="SHK343" s="419"/>
      <c r="SHL343" s="419"/>
      <c r="SHM343" s="419"/>
      <c r="SHN343" s="419"/>
      <c r="SHO343" s="419"/>
      <c r="SHP343" s="419"/>
      <c r="SHQ343" s="419"/>
      <c r="SHR343" s="419"/>
      <c r="SHS343" s="419"/>
      <c r="SHT343" s="419"/>
      <c r="SHU343" s="419"/>
      <c r="SHV343" s="419"/>
      <c r="SHW343" s="419"/>
      <c r="SHX343" s="419"/>
      <c r="SHY343" s="419"/>
      <c r="SHZ343" s="419"/>
      <c r="SIA343" s="419"/>
      <c r="SIB343" s="419"/>
      <c r="SIC343" s="419"/>
      <c r="SID343" s="419"/>
      <c r="SIE343" s="419"/>
      <c r="SIF343" s="419"/>
      <c r="SIG343" s="419"/>
      <c r="SIH343" s="419"/>
      <c r="SII343" s="419"/>
      <c r="SIJ343" s="419"/>
      <c r="SIK343" s="419"/>
      <c r="SIL343" s="419"/>
      <c r="SIM343" s="419"/>
      <c r="SIN343" s="419"/>
      <c r="SIO343" s="419"/>
      <c r="SIP343" s="419"/>
      <c r="SIQ343" s="419"/>
      <c r="SIR343" s="419"/>
      <c r="SIS343" s="419"/>
      <c r="SIT343" s="419"/>
      <c r="SIU343" s="419"/>
      <c r="SIV343" s="419"/>
      <c r="SIW343" s="419"/>
      <c r="SIX343" s="419"/>
      <c r="SIY343" s="419"/>
      <c r="SIZ343" s="419"/>
      <c r="SJA343" s="419"/>
      <c r="SJB343" s="419"/>
      <c r="SJC343" s="419"/>
      <c r="SJD343" s="419"/>
      <c r="SJE343" s="419"/>
      <c r="SJF343" s="419"/>
      <c r="SJG343" s="419"/>
      <c r="SJH343" s="419"/>
      <c r="SJI343" s="419"/>
      <c r="SJJ343" s="419"/>
      <c r="SJK343" s="419"/>
      <c r="SJL343" s="419"/>
      <c r="SJM343" s="419"/>
      <c r="SJN343" s="419"/>
      <c r="SJO343" s="419"/>
      <c r="SJP343" s="419"/>
      <c r="SJQ343" s="419"/>
      <c r="SJR343" s="419"/>
      <c r="SJS343" s="419"/>
      <c r="SJT343" s="419"/>
      <c r="SJU343" s="419"/>
      <c r="SJV343" s="419"/>
      <c r="SJW343" s="419"/>
      <c r="SJX343" s="419"/>
      <c r="SJY343" s="419"/>
      <c r="SJZ343" s="419"/>
      <c r="SKA343" s="419"/>
      <c r="SKB343" s="419"/>
      <c r="SKC343" s="419"/>
      <c r="SKD343" s="419"/>
      <c r="SKE343" s="419"/>
      <c r="SKF343" s="419"/>
      <c r="SKG343" s="419"/>
      <c r="SKH343" s="419"/>
      <c r="SKI343" s="419"/>
      <c r="SKJ343" s="419"/>
      <c r="SKK343" s="419"/>
      <c r="SKL343" s="419"/>
      <c r="SKM343" s="419"/>
      <c r="SKN343" s="419"/>
      <c r="SKO343" s="419"/>
      <c r="SKP343" s="419"/>
      <c r="SKQ343" s="419"/>
      <c r="SKR343" s="419"/>
      <c r="SKS343" s="419"/>
      <c r="SKT343" s="419"/>
      <c r="SKU343" s="419"/>
      <c r="SKV343" s="419"/>
      <c r="SKW343" s="419"/>
      <c r="SKX343" s="419"/>
      <c r="SKY343" s="419"/>
      <c r="SKZ343" s="419"/>
      <c r="SLA343" s="419"/>
      <c r="SLB343" s="419"/>
      <c r="SLC343" s="419"/>
      <c r="SLD343" s="419"/>
      <c r="SLE343" s="419"/>
      <c r="SLF343" s="419"/>
      <c r="SLG343" s="419"/>
      <c r="SLH343" s="419"/>
      <c r="SLI343" s="419"/>
      <c r="SLJ343" s="419"/>
      <c r="SLK343" s="419"/>
      <c r="SLL343" s="419"/>
      <c r="SLM343" s="419"/>
      <c r="SLN343" s="419"/>
      <c r="SLO343" s="419"/>
      <c r="SLP343" s="419"/>
      <c r="SLQ343" s="419"/>
      <c r="SLR343" s="419"/>
      <c r="SLS343" s="419"/>
      <c r="SLT343" s="419"/>
      <c r="SLU343" s="419"/>
      <c r="SLV343" s="419"/>
      <c r="SLW343" s="419"/>
      <c r="SLX343" s="419"/>
      <c r="SLY343" s="419"/>
      <c r="SLZ343" s="419"/>
      <c r="SMA343" s="419"/>
      <c r="SMB343" s="419"/>
      <c r="SMC343" s="419"/>
      <c r="SMD343" s="419"/>
      <c r="SME343" s="419"/>
      <c r="SMF343" s="419"/>
      <c r="SMG343" s="419"/>
      <c r="SMH343" s="419"/>
      <c r="SMI343" s="419"/>
      <c r="SMJ343" s="419"/>
      <c r="SMK343" s="419"/>
      <c r="SML343" s="419"/>
      <c r="SMM343" s="419"/>
      <c r="SMN343" s="419"/>
      <c r="SMO343" s="419"/>
      <c r="SMP343" s="419"/>
      <c r="SMQ343" s="419"/>
      <c r="SMR343" s="419"/>
      <c r="SMS343" s="419"/>
      <c r="SMT343" s="419"/>
      <c r="SMU343" s="419"/>
      <c r="SMV343" s="419"/>
      <c r="SMW343" s="419"/>
      <c r="SMX343" s="419"/>
      <c r="SMY343" s="419"/>
      <c r="SMZ343" s="419"/>
      <c r="SNA343" s="419"/>
      <c r="SNB343" s="419"/>
      <c r="SNC343" s="419"/>
      <c r="SND343" s="419"/>
      <c r="SNE343" s="419"/>
      <c r="SNF343" s="419"/>
      <c r="SNG343" s="419"/>
      <c r="SNH343" s="419"/>
      <c r="SNI343" s="419"/>
      <c r="SNJ343" s="419"/>
      <c r="SNK343" s="419"/>
      <c r="SNL343" s="419"/>
      <c r="SNM343" s="419"/>
      <c r="SNN343" s="419"/>
      <c r="SNO343" s="419"/>
      <c r="SNP343" s="419"/>
      <c r="SNQ343" s="419"/>
      <c r="SNR343" s="419"/>
      <c r="SNS343" s="419"/>
      <c r="SNT343" s="419"/>
      <c r="SNU343" s="419"/>
      <c r="SNV343" s="419"/>
      <c r="SNW343" s="419"/>
      <c r="SNX343" s="419"/>
      <c r="SNY343" s="419"/>
      <c r="SNZ343" s="419"/>
      <c r="SOA343" s="419"/>
      <c r="SOB343" s="419"/>
      <c r="SOC343" s="419"/>
      <c r="SOD343" s="419"/>
      <c r="SOE343" s="419"/>
      <c r="SOF343" s="419"/>
      <c r="SOG343" s="419"/>
      <c r="SOH343" s="419"/>
      <c r="SOI343" s="419"/>
      <c r="SOJ343" s="419"/>
      <c r="SOK343" s="419"/>
      <c r="SOL343" s="419"/>
      <c r="SOM343" s="419"/>
      <c r="SON343" s="419"/>
      <c r="SOO343" s="419"/>
      <c r="SOP343" s="419"/>
      <c r="SOQ343" s="419"/>
      <c r="SOR343" s="419"/>
      <c r="SOS343" s="419"/>
      <c r="SOT343" s="419"/>
      <c r="SOU343" s="419"/>
      <c r="SOV343" s="419"/>
      <c r="SOW343" s="419"/>
      <c r="SOX343" s="419"/>
      <c r="SOY343" s="419"/>
      <c r="SOZ343" s="419"/>
      <c r="SPA343" s="419"/>
      <c r="SPB343" s="419"/>
      <c r="SPC343" s="419"/>
      <c r="SPD343" s="419"/>
      <c r="SPE343" s="419"/>
      <c r="SPF343" s="419"/>
      <c r="SPG343" s="419"/>
      <c r="SPH343" s="419"/>
      <c r="SPI343" s="419"/>
      <c r="SPJ343" s="419"/>
      <c r="SPK343" s="419"/>
      <c r="SPL343" s="419"/>
      <c r="SPM343" s="419"/>
      <c r="SPN343" s="419"/>
      <c r="SPO343" s="419"/>
      <c r="SPP343" s="419"/>
      <c r="SPQ343" s="419"/>
      <c r="SPR343" s="419"/>
      <c r="SPS343" s="419"/>
      <c r="SPT343" s="419"/>
      <c r="SPU343" s="419"/>
      <c r="SPV343" s="419"/>
      <c r="SPW343" s="419"/>
      <c r="SPX343" s="419"/>
      <c r="SPY343" s="419"/>
      <c r="SPZ343" s="419"/>
      <c r="SQA343" s="419"/>
      <c r="SQB343" s="419"/>
      <c r="SQC343" s="419"/>
      <c r="SQD343" s="419"/>
      <c r="SQE343" s="419"/>
      <c r="SQF343" s="419"/>
      <c r="SQG343" s="419"/>
      <c r="SQH343" s="419"/>
      <c r="SQI343" s="419"/>
      <c r="SQJ343" s="419"/>
      <c r="SQK343" s="419"/>
      <c r="SQL343" s="419"/>
      <c r="SQM343" s="419"/>
      <c r="SQN343" s="419"/>
      <c r="SQO343" s="419"/>
      <c r="SQP343" s="419"/>
      <c r="SQQ343" s="419"/>
      <c r="SQR343" s="419"/>
      <c r="SQS343" s="419"/>
      <c r="SQT343" s="419"/>
      <c r="SQU343" s="419"/>
      <c r="SQV343" s="419"/>
      <c r="SQW343" s="419"/>
      <c r="SQX343" s="419"/>
      <c r="SQY343" s="419"/>
      <c r="SQZ343" s="419"/>
      <c r="SRA343" s="419"/>
      <c r="SRB343" s="419"/>
      <c r="SRC343" s="419"/>
      <c r="SRD343" s="419"/>
      <c r="SRE343" s="419"/>
      <c r="SRF343" s="419"/>
      <c r="SRG343" s="419"/>
      <c r="SRH343" s="419"/>
      <c r="SRI343" s="419"/>
      <c r="SRJ343" s="419"/>
      <c r="SRK343" s="419"/>
      <c r="SRL343" s="419"/>
      <c r="SRM343" s="419"/>
      <c r="SRN343" s="419"/>
      <c r="SRO343" s="419"/>
      <c r="SRP343" s="419"/>
      <c r="SRQ343" s="419"/>
      <c r="SRR343" s="419"/>
      <c r="SRS343" s="419"/>
      <c r="SRT343" s="419"/>
      <c r="SRU343" s="419"/>
      <c r="SRV343" s="419"/>
      <c r="SRW343" s="419"/>
      <c r="SRX343" s="419"/>
      <c r="SRY343" s="419"/>
      <c r="SRZ343" s="419"/>
      <c r="SSA343" s="419"/>
      <c r="SSB343" s="419"/>
      <c r="SSC343" s="419"/>
      <c r="SSD343" s="419"/>
      <c r="SSE343" s="419"/>
      <c r="SSF343" s="419"/>
      <c r="SSG343" s="419"/>
      <c r="SSH343" s="419"/>
      <c r="SSI343" s="419"/>
      <c r="SSJ343" s="419"/>
      <c r="SSK343" s="419"/>
      <c r="SSL343" s="419"/>
      <c r="SSM343" s="419"/>
      <c r="SSN343" s="419"/>
      <c r="SSO343" s="419"/>
      <c r="SSP343" s="419"/>
      <c r="SSQ343" s="419"/>
      <c r="SSR343" s="419"/>
      <c r="SSS343" s="419"/>
      <c r="SST343" s="419"/>
      <c r="SSU343" s="419"/>
      <c r="SSV343" s="419"/>
      <c r="SSW343" s="419"/>
      <c r="SSX343" s="419"/>
      <c r="SSY343" s="419"/>
      <c r="SSZ343" s="419"/>
      <c r="STA343" s="419"/>
      <c r="STB343" s="419"/>
      <c r="STC343" s="419"/>
      <c r="STD343" s="419"/>
      <c r="STE343" s="419"/>
      <c r="STF343" s="419"/>
      <c r="STG343" s="419"/>
      <c r="STH343" s="419"/>
      <c r="STI343" s="419"/>
      <c r="STJ343" s="419"/>
      <c r="STK343" s="419"/>
      <c r="STL343" s="419"/>
      <c r="STM343" s="419"/>
      <c r="STN343" s="419"/>
      <c r="STO343" s="419"/>
      <c r="STP343" s="419"/>
      <c r="STQ343" s="419"/>
      <c r="STR343" s="419"/>
      <c r="STS343" s="419"/>
      <c r="STT343" s="419"/>
      <c r="STU343" s="419"/>
      <c r="STV343" s="419"/>
      <c r="STW343" s="419"/>
      <c r="STX343" s="419"/>
      <c r="STY343" s="419"/>
      <c r="STZ343" s="419"/>
      <c r="SUA343" s="419"/>
      <c r="SUB343" s="419"/>
      <c r="SUC343" s="419"/>
      <c r="SUD343" s="419"/>
      <c r="SUE343" s="419"/>
      <c r="SUF343" s="419"/>
      <c r="SUG343" s="419"/>
      <c r="SUH343" s="419"/>
      <c r="SUI343" s="419"/>
      <c r="SUJ343" s="419"/>
      <c r="SUK343" s="419"/>
      <c r="SUL343" s="419"/>
      <c r="SUM343" s="419"/>
      <c r="SUN343" s="419"/>
      <c r="SUO343" s="419"/>
      <c r="SUP343" s="419"/>
      <c r="SUQ343" s="419"/>
      <c r="SUR343" s="419"/>
      <c r="SUS343" s="419"/>
      <c r="SUT343" s="419"/>
      <c r="SUU343" s="419"/>
      <c r="SUV343" s="419"/>
      <c r="SUW343" s="419"/>
      <c r="SUX343" s="419"/>
      <c r="SUY343" s="419"/>
      <c r="SUZ343" s="419"/>
      <c r="SVA343" s="419"/>
      <c r="SVB343" s="419"/>
      <c r="SVC343" s="419"/>
      <c r="SVD343" s="419"/>
      <c r="SVE343" s="419"/>
      <c r="SVF343" s="419"/>
      <c r="SVG343" s="419"/>
      <c r="SVH343" s="419"/>
      <c r="SVI343" s="419"/>
      <c r="SVJ343" s="419"/>
      <c r="SVK343" s="419"/>
      <c r="SVL343" s="419"/>
      <c r="SVM343" s="419"/>
      <c r="SVN343" s="419"/>
      <c r="SVO343" s="419"/>
      <c r="SVP343" s="419"/>
      <c r="SVQ343" s="419"/>
      <c r="SVR343" s="419"/>
      <c r="SVS343" s="419"/>
      <c r="SVT343" s="419"/>
      <c r="SVU343" s="419"/>
      <c r="SVV343" s="419"/>
      <c r="SVW343" s="419"/>
      <c r="SVX343" s="419"/>
      <c r="SVY343" s="419"/>
      <c r="SVZ343" s="419"/>
      <c r="SWA343" s="419"/>
      <c r="SWB343" s="419"/>
      <c r="SWC343" s="419"/>
      <c r="SWD343" s="419"/>
      <c r="SWE343" s="419"/>
      <c r="SWF343" s="419"/>
      <c r="SWG343" s="419"/>
      <c r="SWH343" s="419"/>
      <c r="SWI343" s="419"/>
      <c r="SWJ343" s="419"/>
      <c r="SWK343" s="419"/>
      <c r="SWL343" s="419"/>
      <c r="SWM343" s="419"/>
      <c r="SWN343" s="419"/>
      <c r="SWO343" s="419"/>
      <c r="SWP343" s="419"/>
      <c r="SWQ343" s="419"/>
      <c r="SWR343" s="419"/>
      <c r="SWS343" s="419"/>
      <c r="SWT343" s="419"/>
      <c r="SWU343" s="419"/>
      <c r="SWV343" s="419"/>
      <c r="SWW343" s="419"/>
      <c r="SWX343" s="419"/>
      <c r="SWY343" s="419"/>
      <c r="SWZ343" s="419"/>
      <c r="SXA343" s="419"/>
      <c r="SXB343" s="419"/>
      <c r="SXC343" s="419"/>
      <c r="SXD343" s="419"/>
      <c r="SXE343" s="419"/>
      <c r="SXF343" s="419"/>
      <c r="SXG343" s="419"/>
      <c r="SXH343" s="419"/>
      <c r="SXI343" s="419"/>
      <c r="SXJ343" s="419"/>
      <c r="SXK343" s="419"/>
      <c r="SXL343" s="419"/>
      <c r="SXM343" s="419"/>
      <c r="SXN343" s="419"/>
      <c r="SXO343" s="419"/>
      <c r="SXP343" s="419"/>
      <c r="SXQ343" s="419"/>
      <c r="SXR343" s="419"/>
      <c r="SXS343" s="419"/>
      <c r="SXT343" s="419"/>
      <c r="SXU343" s="419"/>
      <c r="SXV343" s="419"/>
      <c r="SXW343" s="419"/>
      <c r="SXX343" s="419"/>
      <c r="SXY343" s="419"/>
      <c r="SXZ343" s="419"/>
      <c r="SYA343" s="419"/>
      <c r="SYB343" s="419"/>
      <c r="SYC343" s="419"/>
      <c r="SYD343" s="419"/>
      <c r="SYE343" s="419"/>
      <c r="SYF343" s="419"/>
      <c r="SYG343" s="419"/>
      <c r="SYH343" s="419"/>
      <c r="SYI343" s="419"/>
      <c r="SYJ343" s="419"/>
      <c r="SYK343" s="419"/>
      <c r="SYL343" s="419"/>
      <c r="SYM343" s="419"/>
      <c r="SYN343" s="419"/>
      <c r="SYO343" s="419"/>
      <c r="SYP343" s="419"/>
      <c r="SYQ343" s="419"/>
      <c r="SYR343" s="419"/>
      <c r="SYS343" s="419"/>
      <c r="SYT343" s="419"/>
      <c r="SYU343" s="419"/>
      <c r="SYV343" s="419"/>
      <c r="SYW343" s="419"/>
      <c r="SYX343" s="419"/>
      <c r="SYY343" s="419"/>
      <c r="SYZ343" s="419"/>
      <c r="SZA343" s="419"/>
      <c r="SZB343" s="419"/>
      <c r="SZC343" s="419"/>
      <c r="SZD343" s="419"/>
      <c r="SZE343" s="419"/>
      <c r="SZF343" s="419"/>
      <c r="SZG343" s="419"/>
      <c r="SZH343" s="419"/>
      <c r="SZI343" s="419"/>
      <c r="SZJ343" s="419"/>
      <c r="SZK343" s="419"/>
      <c r="SZL343" s="419"/>
      <c r="SZM343" s="419"/>
      <c r="SZN343" s="419"/>
      <c r="SZO343" s="419"/>
      <c r="SZP343" s="419"/>
      <c r="SZQ343" s="419"/>
      <c r="SZR343" s="419"/>
      <c r="SZS343" s="419"/>
      <c r="SZT343" s="419"/>
      <c r="SZU343" s="419"/>
      <c r="SZV343" s="419"/>
      <c r="SZW343" s="419"/>
      <c r="SZX343" s="419"/>
      <c r="SZY343" s="419"/>
      <c r="SZZ343" s="419"/>
      <c r="TAA343" s="419"/>
      <c r="TAB343" s="419"/>
      <c r="TAC343" s="419"/>
      <c r="TAD343" s="419"/>
      <c r="TAE343" s="419"/>
      <c r="TAF343" s="419"/>
      <c r="TAG343" s="419"/>
      <c r="TAH343" s="419"/>
      <c r="TAI343" s="419"/>
      <c r="TAJ343" s="419"/>
      <c r="TAK343" s="419"/>
      <c r="TAL343" s="419"/>
      <c r="TAM343" s="419"/>
      <c r="TAN343" s="419"/>
      <c r="TAO343" s="419"/>
      <c r="TAP343" s="419"/>
      <c r="TAQ343" s="419"/>
      <c r="TAR343" s="419"/>
      <c r="TAS343" s="419"/>
      <c r="TAT343" s="419"/>
      <c r="TAU343" s="419"/>
      <c r="TAV343" s="419"/>
      <c r="TAW343" s="419"/>
      <c r="TAX343" s="419"/>
      <c r="TAY343" s="419"/>
      <c r="TAZ343" s="419"/>
      <c r="TBA343" s="419"/>
      <c r="TBB343" s="419"/>
      <c r="TBC343" s="419"/>
      <c r="TBD343" s="419"/>
      <c r="TBE343" s="419"/>
      <c r="TBF343" s="419"/>
      <c r="TBG343" s="419"/>
      <c r="TBH343" s="419"/>
      <c r="TBI343" s="419"/>
      <c r="TBJ343" s="419"/>
      <c r="TBK343" s="419"/>
      <c r="TBL343" s="419"/>
      <c r="TBM343" s="419"/>
      <c r="TBN343" s="419"/>
      <c r="TBO343" s="419"/>
      <c r="TBP343" s="419"/>
      <c r="TBQ343" s="419"/>
      <c r="TBR343" s="419"/>
      <c r="TBS343" s="419"/>
      <c r="TBT343" s="419"/>
      <c r="TBU343" s="419"/>
      <c r="TBV343" s="419"/>
      <c r="TBW343" s="419"/>
      <c r="TBX343" s="419"/>
      <c r="TBY343" s="419"/>
      <c r="TBZ343" s="419"/>
      <c r="TCA343" s="419"/>
      <c r="TCB343" s="419"/>
      <c r="TCC343" s="419"/>
      <c r="TCD343" s="419"/>
      <c r="TCE343" s="419"/>
      <c r="TCF343" s="419"/>
      <c r="TCG343" s="419"/>
      <c r="TCH343" s="419"/>
      <c r="TCI343" s="419"/>
      <c r="TCJ343" s="419"/>
      <c r="TCK343" s="419"/>
      <c r="TCL343" s="419"/>
      <c r="TCM343" s="419"/>
      <c r="TCN343" s="419"/>
      <c r="TCO343" s="419"/>
      <c r="TCP343" s="419"/>
      <c r="TCQ343" s="419"/>
      <c r="TCR343" s="419"/>
      <c r="TCS343" s="419"/>
      <c r="TCT343" s="419"/>
      <c r="TCU343" s="419"/>
      <c r="TCV343" s="419"/>
      <c r="TCW343" s="419"/>
      <c r="TCX343" s="419"/>
      <c r="TCY343" s="419"/>
      <c r="TCZ343" s="419"/>
      <c r="TDA343" s="419"/>
      <c r="TDB343" s="419"/>
      <c r="TDC343" s="419"/>
      <c r="TDD343" s="419"/>
      <c r="TDE343" s="419"/>
      <c r="TDF343" s="419"/>
      <c r="TDG343" s="419"/>
      <c r="TDH343" s="419"/>
      <c r="TDI343" s="419"/>
      <c r="TDJ343" s="419"/>
      <c r="TDK343" s="419"/>
      <c r="TDL343" s="419"/>
      <c r="TDM343" s="419"/>
      <c r="TDN343" s="419"/>
      <c r="TDO343" s="419"/>
      <c r="TDP343" s="419"/>
      <c r="TDQ343" s="419"/>
      <c r="TDR343" s="419"/>
      <c r="TDS343" s="419"/>
      <c r="TDT343" s="419"/>
      <c r="TDU343" s="419"/>
      <c r="TDV343" s="419"/>
      <c r="TDW343" s="419"/>
      <c r="TDX343" s="419"/>
      <c r="TDY343" s="419"/>
      <c r="TDZ343" s="419"/>
      <c r="TEA343" s="419"/>
      <c r="TEB343" s="419"/>
      <c r="TEC343" s="419"/>
      <c r="TED343" s="419"/>
      <c r="TEE343" s="419"/>
      <c r="TEF343" s="419"/>
      <c r="TEG343" s="419"/>
      <c r="TEH343" s="419"/>
      <c r="TEI343" s="419"/>
      <c r="TEJ343" s="419"/>
      <c r="TEK343" s="419"/>
      <c r="TEL343" s="419"/>
      <c r="TEM343" s="419"/>
      <c r="TEN343" s="419"/>
      <c r="TEO343" s="419"/>
      <c r="TEP343" s="419"/>
      <c r="TEQ343" s="419"/>
      <c r="TER343" s="419"/>
      <c r="TES343" s="419"/>
      <c r="TET343" s="419"/>
      <c r="TEU343" s="419"/>
      <c r="TEV343" s="419"/>
      <c r="TEW343" s="419"/>
      <c r="TEX343" s="419"/>
      <c r="TEY343" s="419"/>
      <c r="TEZ343" s="419"/>
      <c r="TFA343" s="419"/>
      <c r="TFB343" s="419"/>
      <c r="TFC343" s="419"/>
      <c r="TFD343" s="419"/>
      <c r="TFE343" s="419"/>
      <c r="TFF343" s="419"/>
      <c r="TFG343" s="419"/>
      <c r="TFH343" s="419"/>
      <c r="TFI343" s="419"/>
      <c r="TFJ343" s="419"/>
      <c r="TFK343" s="419"/>
      <c r="TFL343" s="419"/>
      <c r="TFM343" s="419"/>
      <c r="TFN343" s="419"/>
      <c r="TFO343" s="419"/>
      <c r="TFP343" s="419"/>
      <c r="TFQ343" s="419"/>
      <c r="TFR343" s="419"/>
      <c r="TFS343" s="419"/>
      <c r="TFT343" s="419"/>
      <c r="TFU343" s="419"/>
      <c r="TFV343" s="419"/>
      <c r="TFW343" s="419"/>
      <c r="TFX343" s="419"/>
      <c r="TFY343" s="419"/>
      <c r="TFZ343" s="419"/>
      <c r="TGA343" s="419"/>
      <c r="TGB343" s="419"/>
      <c r="TGC343" s="419"/>
      <c r="TGD343" s="419"/>
      <c r="TGE343" s="419"/>
      <c r="TGF343" s="419"/>
      <c r="TGG343" s="419"/>
      <c r="TGH343" s="419"/>
      <c r="TGI343" s="419"/>
      <c r="TGJ343" s="419"/>
      <c r="TGK343" s="419"/>
      <c r="TGL343" s="419"/>
      <c r="TGM343" s="419"/>
      <c r="TGN343" s="419"/>
      <c r="TGO343" s="419"/>
      <c r="TGP343" s="419"/>
      <c r="TGQ343" s="419"/>
      <c r="TGR343" s="419"/>
      <c r="TGS343" s="419"/>
      <c r="TGT343" s="419"/>
      <c r="TGU343" s="419"/>
      <c r="TGV343" s="419"/>
      <c r="TGW343" s="419"/>
      <c r="TGX343" s="419"/>
      <c r="TGY343" s="419"/>
      <c r="TGZ343" s="419"/>
      <c r="THA343" s="419"/>
      <c r="THB343" s="419"/>
      <c r="THC343" s="419"/>
      <c r="THD343" s="419"/>
      <c r="THE343" s="419"/>
      <c r="THF343" s="419"/>
      <c r="THG343" s="419"/>
      <c r="THH343" s="419"/>
      <c r="THI343" s="419"/>
      <c r="THJ343" s="419"/>
      <c r="THK343" s="419"/>
      <c r="THL343" s="419"/>
      <c r="THM343" s="419"/>
      <c r="THN343" s="419"/>
      <c r="THO343" s="419"/>
      <c r="THP343" s="419"/>
      <c r="THQ343" s="419"/>
      <c r="THR343" s="419"/>
      <c r="THS343" s="419"/>
      <c r="THT343" s="419"/>
      <c r="THU343" s="419"/>
      <c r="THV343" s="419"/>
      <c r="THW343" s="419"/>
      <c r="THX343" s="419"/>
      <c r="THY343" s="419"/>
      <c r="THZ343" s="419"/>
      <c r="TIA343" s="419"/>
      <c r="TIB343" s="419"/>
      <c r="TIC343" s="419"/>
      <c r="TID343" s="419"/>
      <c r="TIE343" s="419"/>
      <c r="TIF343" s="419"/>
      <c r="TIG343" s="419"/>
      <c r="TIH343" s="419"/>
      <c r="TII343" s="419"/>
      <c r="TIJ343" s="419"/>
      <c r="TIK343" s="419"/>
      <c r="TIL343" s="419"/>
      <c r="TIM343" s="419"/>
      <c r="TIN343" s="419"/>
      <c r="TIO343" s="419"/>
      <c r="TIP343" s="419"/>
      <c r="TIQ343" s="419"/>
      <c r="TIR343" s="419"/>
      <c r="TIS343" s="419"/>
      <c r="TIT343" s="419"/>
      <c r="TIU343" s="419"/>
      <c r="TIV343" s="419"/>
      <c r="TIW343" s="419"/>
      <c r="TIX343" s="419"/>
      <c r="TIY343" s="419"/>
      <c r="TIZ343" s="419"/>
      <c r="TJA343" s="419"/>
      <c r="TJB343" s="419"/>
      <c r="TJC343" s="419"/>
      <c r="TJD343" s="419"/>
      <c r="TJE343" s="419"/>
      <c r="TJF343" s="419"/>
      <c r="TJG343" s="419"/>
      <c r="TJH343" s="419"/>
      <c r="TJI343" s="419"/>
      <c r="TJJ343" s="419"/>
      <c r="TJK343" s="419"/>
      <c r="TJL343" s="419"/>
      <c r="TJM343" s="419"/>
      <c r="TJN343" s="419"/>
      <c r="TJO343" s="419"/>
      <c r="TJP343" s="419"/>
      <c r="TJQ343" s="419"/>
      <c r="TJR343" s="419"/>
      <c r="TJS343" s="419"/>
      <c r="TJT343" s="419"/>
      <c r="TJU343" s="419"/>
      <c r="TJV343" s="419"/>
      <c r="TJW343" s="419"/>
      <c r="TJX343" s="419"/>
      <c r="TJY343" s="419"/>
      <c r="TJZ343" s="419"/>
      <c r="TKA343" s="419"/>
      <c r="TKB343" s="419"/>
      <c r="TKC343" s="419"/>
      <c r="TKD343" s="419"/>
      <c r="TKE343" s="419"/>
      <c r="TKF343" s="419"/>
      <c r="TKG343" s="419"/>
      <c r="TKH343" s="419"/>
      <c r="TKI343" s="419"/>
      <c r="TKJ343" s="419"/>
      <c r="TKK343" s="419"/>
      <c r="TKL343" s="419"/>
      <c r="TKM343" s="419"/>
      <c r="TKN343" s="419"/>
      <c r="TKO343" s="419"/>
      <c r="TKP343" s="419"/>
      <c r="TKQ343" s="419"/>
      <c r="TKR343" s="419"/>
      <c r="TKS343" s="419"/>
      <c r="TKT343" s="419"/>
      <c r="TKU343" s="419"/>
      <c r="TKV343" s="419"/>
      <c r="TKW343" s="419"/>
      <c r="TKX343" s="419"/>
      <c r="TKY343" s="419"/>
      <c r="TKZ343" s="419"/>
      <c r="TLA343" s="419"/>
      <c r="TLB343" s="419"/>
      <c r="TLC343" s="419"/>
      <c r="TLD343" s="419"/>
      <c r="TLE343" s="419"/>
      <c r="TLF343" s="419"/>
      <c r="TLG343" s="419"/>
      <c r="TLH343" s="419"/>
      <c r="TLI343" s="419"/>
      <c r="TLJ343" s="419"/>
      <c r="TLK343" s="419"/>
      <c r="TLL343" s="419"/>
      <c r="TLM343" s="419"/>
      <c r="TLN343" s="419"/>
      <c r="TLO343" s="419"/>
      <c r="TLP343" s="419"/>
      <c r="TLQ343" s="419"/>
      <c r="TLR343" s="419"/>
      <c r="TLS343" s="419"/>
      <c r="TLT343" s="419"/>
      <c r="TLU343" s="419"/>
      <c r="TLV343" s="419"/>
      <c r="TLW343" s="419"/>
      <c r="TLX343" s="419"/>
      <c r="TLY343" s="419"/>
      <c r="TLZ343" s="419"/>
      <c r="TMA343" s="419"/>
      <c r="TMB343" s="419"/>
      <c r="TMC343" s="419"/>
      <c r="TMD343" s="419"/>
      <c r="TME343" s="419"/>
      <c r="TMF343" s="419"/>
      <c r="TMG343" s="419"/>
      <c r="TMH343" s="419"/>
      <c r="TMI343" s="419"/>
      <c r="TMJ343" s="419"/>
      <c r="TMK343" s="419"/>
      <c r="TML343" s="419"/>
      <c r="TMM343" s="419"/>
      <c r="TMN343" s="419"/>
      <c r="TMO343" s="419"/>
      <c r="TMP343" s="419"/>
      <c r="TMQ343" s="419"/>
      <c r="TMR343" s="419"/>
      <c r="TMS343" s="419"/>
      <c r="TMT343" s="419"/>
      <c r="TMU343" s="419"/>
      <c r="TMV343" s="419"/>
      <c r="TMW343" s="419"/>
      <c r="TMX343" s="419"/>
      <c r="TMY343" s="419"/>
      <c r="TMZ343" s="419"/>
      <c r="TNA343" s="419"/>
      <c r="TNB343" s="419"/>
      <c r="TNC343" s="419"/>
      <c r="TND343" s="419"/>
      <c r="TNE343" s="419"/>
      <c r="TNF343" s="419"/>
      <c r="TNG343" s="419"/>
      <c r="TNH343" s="419"/>
      <c r="TNI343" s="419"/>
      <c r="TNJ343" s="419"/>
      <c r="TNK343" s="419"/>
      <c r="TNL343" s="419"/>
      <c r="TNM343" s="419"/>
      <c r="TNN343" s="419"/>
      <c r="TNO343" s="419"/>
      <c r="TNP343" s="419"/>
      <c r="TNQ343" s="419"/>
      <c r="TNR343" s="419"/>
      <c r="TNS343" s="419"/>
      <c r="TNT343" s="419"/>
      <c r="TNU343" s="419"/>
      <c r="TNV343" s="419"/>
      <c r="TNW343" s="419"/>
      <c r="TNX343" s="419"/>
      <c r="TNY343" s="419"/>
      <c r="TNZ343" s="419"/>
      <c r="TOA343" s="419"/>
      <c r="TOB343" s="419"/>
      <c r="TOC343" s="419"/>
      <c r="TOD343" s="419"/>
      <c r="TOE343" s="419"/>
      <c r="TOF343" s="419"/>
      <c r="TOG343" s="419"/>
      <c r="TOH343" s="419"/>
      <c r="TOI343" s="419"/>
      <c r="TOJ343" s="419"/>
      <c r="TOK343" s="419"/>
      <c r="TOL343" s="419"/>
      <c r="TOM343" s="419"/>
      <c r="TON343" s="419"/>
      <c r="TOO343" s="419"/>
      <c r="TOP343" s="419"/>
      <c r="TOQ343" s="419"/>
      <c r="TOR343" s="419"/>
      <c r="TOS343" s="419"/>
      <c r="TOT343" s="419"/>
      <c r="TOU343" s="419"/>
      <c r="TOV343" s="419"/>
      <c r="TOW343" s="419"/>
      <c r="TOX343" s="419"/>
      <c r="TOY343" s="419"/>
      <c r="TOZ343" s="419"/>
      <c r="TPA343" s="419"/>
      <c r="TPB343" s="419"/>
      <c r="TPC343" s="419"/>
      <c r="TPD343" s="419"/>
      <c r="TPE343" s="419"/>
      <c r="TPF343" s="419"/>
      <c r="TPG343" s="419"/>
      <c r="TPH343" s="419"/>
      <c r="TPI343" s="419"/>
      <c r="TPJ343" s="419"/>
      <c r="TPK343" s="419"/>
      <c r="TPL343" s="419"/>
      <c r="TPM343" s="419"/>
      <c r="TPN343" s="419"/>
      <c r="TPO343" s="419"/>
      <c r="TPP343" s="419"/>
      <c r="TPQ343" s="419"/>
      <c r="TPR343" s="419"/>
      <c r="TPS343" s="419"/>
      <c r="TPT343" s="419"/>
      <c r="TPU343" s="419"/>
      <c r="TPV343" s="419"/>
      <c r="TPW343" s="419"/>
      <c r="TPX343" s="419"/>
      <c r="TPY343" s="419"/>
      <c r="TPZ343" s="419"/>
      <c r="TQA343" s="419"/>
      <c r="TQB343" s="419"/>
      <c r="TQC343" s="419"/>
      <c r="TQD343" s="419"/>
      <c r="TQE343" s="419"/>
      <c r="TQF343" s="419"/>
      <c r="TQG343" s="419"/>
      <c r="TQH343" s="419"/>
      <c r="TQI343" s="419"/>
      <c r="TQJ343" s="419"/>
      <c r="TQK343" s="419"/>
      <c r="TQL343" s="419"/>
      <c r="TQM343" s="419"/>
      <c r="TQN343" s="419"/>
      <c r="TQO343" s="419"/>
      <c r="TQP343" s="419"/>
      <c r="TQQ343" s="419"/>
      <c r="TQR343" s="419"/>
      <c r="TQS343" s="419"/>
      <c r="TQT343" s="419"/>
      <c r="TQU343" s="419"/>
      <c r="TQV343" s="419"/>
      <c r="TQW343" s="419"/>
      <c r="TQX343" s="419"/>
      <c r="TQY343" s="419"/>
      <c r="TQZ343" s="419"/>
      <c r="TRA343" s="419"/>
      <c r="TRB343" s="419"/>
      <c r="TRC343" s="419"/>
      <c r="TRD343" s="419"/>
      <c r="TRE343" s="419"/>
      <c r="TRF343" s="419"/>
      <c r="TRG343" s="419"/>
      <c r="TRH343" s="419"/>
      <c r="TRI343" s="419"/>
      <c r="TRJ343" s="419"/>
      <c r="TRK343" s="419"/>
      <c r="TRL343" s="419"/>
      <c r="TRM343" s="419"/>
      <c r="TRN343" s="419"/>
      <c r="TRO343" s="419"/>
      <c r="TRP343" s="419"/>
      <c r="TRQ343" s="419"/>
      <c r="TRR343" s="419"/>
      <c r="TRS343" s="419"/>
      <c r="TRT343" s="419"/>
      <c r="TRU343" s="419"/>
      <c r="TRV343" s="419"/>
      <c r="TRW343" s="419"/>
      <c r="TRX343" s="419"/>
      <c r="TRY343" s="419"/>
      <c r="TRZ343" s="419"/>
      <c r="TSA343" s="419"/>
      <c r="TSB343" s="419"/>
      <c r="TSC343" s="419"/>
      <c r="TSD343" s="419"/>
      <c r="TSE343" s="419"/>
      <c r="TSF343" s="419"/>
      <c r="TSG343" s="419"/>
      <c r="TSH343" s="419"/>
      <c r="TSI343" s="419"/>
      <c r="TSJ343" s="419"/>
      <c r="TSK343" s="419"/>
      <c r="TSL343" s="419"/>
      <c r="TSM343" s="419"/>
      <c r="TSN343" s="419"/>
      <c r="TSO343" s="419"/>
      <c r="TSP343" s="419"/>
      <c r="TSQ343" s="419"/>
      <c r="TSR343" s="419"/>
      <c r="TSS343" s="419"/>
      <c r="TST343" s="419"/>
      <c r="TSU343" s="419"/>
      <c r="TSV343" s="419"/>
      <c r="TSW343" s="419"/>
      <c r="TSX343" s="419"/>
      <c r="TSY343" s="419"/>
      <c r="TSZ343" s="419"/>
      <c r="TTA343" s="419"/>
      <c r="TTB343" s="419"/>
      <c r="TTC343" s="419"/>
      <c r="TTD343" s="419"/>
      <c r="TTE343" s="419"/>
      <c r="TTF343" s="419"/>
      <c r="TTG343" s="419"/>
      <c r="TTH343" s="419"/>
      <c r="TTI343" s="419"/>
      <c r="TTJ343" s="419"/>
      <c r="TTK343" s="419"/>
      <c r="TTL343" s="419"/>
      <c r="TTM343" s="419"/>
      <c r="TTN343" s="419"/>
      <c r="TTO343" s="419"/>
      <c r="TTP343" s="419"/>
      <c r="TTQ343" s="419"/>
      <c r="TTR343" s="419"/>
      <c r="TTS343" s="419"/>
      <c r="TTT343" s="419"/>
      <c r="TTU343" s="419"/>
      <c r="TTV343" s="419"/>
      <c r="TTW343" s="419"/>
      <c r="TTX343" s="419"/>
      <c r="TTY343" s="419"/>
      <c r="TTZ343" s="419"/>
      <c r="TUA343" s="419"/>
      <c r="TUB343" s="419"/>
      <c r="TUC343" s="419"/>
      <c r="TUD343" s="419"/>
      <c r="TUE343" s="419"/>
      <c r="TUF343" s="419"/>
      <c r="TUG343" s="419"/>
      <c r="TUH343" s="419"/>
      <c r="TUI343" s="419"/>
      <c r="TUJ343" s="419"/>
      <c r="TUK343" s="419"/>
      <c r="TUL343" s="419"/>
      <c r="TUM343" s="419"/>
      <c r="TUN343" s="419"/>
      <c r="TUO343" s="419"/>
      <c r="TUP343" s="419"/>
      <c r="TUQ343" s="419"/>
      <c r="TUR343" s="419"/>
      <c r="TUS343" s="419"/>
      <c r="TUT343" s="419"/>
      <c r="TUU343" s="419"/>
      <c r="TUV343" s="419"/>
      <c r="TUW343" s="419"/>
      <c r="TUX343" s="419"/>
      <c r="TUY343" s="419"/>
      <c r="TUZ343" s="419"/>
      <c r="TVA343" s="419"/>
      <c r="TVB343" s="419"/>
      <c r="TVC343" s="419"/>
      <c r="TVD343" s="419"/>
      <c r="TVE343" s="419"/>
      <c r="TVF343" s="419"/>
      <c r="TVG343" s="419"/>
      <c r="TVH343" s="419"/>
      <c r="TVI343" s="419"/>
      <c r="TVJ343" s="419"/>
      <c r="TVK343" s="419"/>
      <c r="TVL343" s="419"/>
      <c r="TVM343" s="419"/>
      <c r="TVN343" s="419"/>
      <c r="TVO343" s="419"/>
      <c r="TVP343" s="419"/>
      <c r="TVQ343" s="419"/>
      <c r="TVR343" s="419"/>
      <c r="TVS343" s="419"/>
      <c r="TVT343" s="419"/>
      <c r="TVU343" s="419"/>
      <c r="TVV343" s="419"/>
      <c r="TVW343" s="419"/>
      <c r="TVX343" s="419"/>
      <c r="TVY343" s="419"/>
      <c r="TVZ343" s="419"/>
      <c r="TWA343" s="419"/>
      <c r="TWB343" s="419"/>
      <c r="TWC343" s="419"/>
      <c r="TWD343" s="419"/>
      <c r="TWE343" s="419"/>
      <c r="TWF343" s="419"/>
      <c r="TWG343" s="419"/>
      <c r="TWH343" s="419"/>
      <c r="TWI343" s="419"/>
      <c r="TWJ343" s="419"/>
      <c r="TWK343" s="419"/>
      <c r="TWL343" s="419"/>
      <c r="TWM343" s="419"/>
      <c r="TWN343" s="419"/>
      <c r="TWO343" s="419"/>
      <c r="TWP343" s="419"/>
      <c r="TWQ343" s="419"/>
      <c r="TWR343" s="419"/>
      <c r="TWS343" s="419"/>
      <c r="TWT343" s="419"/>
      <c r="TWU343" s="419"/>
      <c r="TWV343" s="419"/>
      <c r="TWW343" s="419"/>
      <c r="TWX343" s="419"/>
      <c r="TWY343" s="419"/>
      <c r="TWZ343" s="419"/>
      <c r="TXA343" s="419"/>
      <c r="TXB343" s="419"/>
      <c r="TXC343" s="419"/>
      <c r="TXD343" s="419"/>
      <c r="TXE343" s="419"/>
      <c r="TXF343" s="419"/>
      <c r="TXG343" s="419"/>
      <c r="TXH343" s="419"/>
      <c r="TXI343" s="419"/>
      <c r="TXJ343" s="419"/>
      <c r="TXK343" s="419"/>
      <c r="TXL343" s="419"/>
      <c r="TXM343" s="419"/>
      <c r="TXN343" s="419"/>
      <c r="TXO343" s="419"/>
      <c r="TXP343" s="419"/>
      <c r="TXQ343" s="419"/>
      <c r="TXR343" s="419"/>
      <c r="TXS343" s="419"/>
      <c r="TXT343" s="419"/>
      <c r="TXU343" s="419"/>
      <c r="TXV343" s="419"/>
      <c r="TXW343" s="419"/>
      <c r="TXX343" s="419"/>
      <c r="TXY343" s="419"/>
      <c r="TXZ343" s="419"/>
      <c r="TYA343" s="419"/>
      <c r="TYB343" s="419"/>
      <c r="TYC343" s="419"/>
      <c r="TYD343" s="419"/>
      <c r="TYE343" s="419"/>
      <c r="TYF343" s="419"/>
      <c r="TYG343" s="419"/>
      <c r="TYH343" s="419"/>
      <c r="TYI343" s="419"/>
      <c r="TYJ343" s="419"/>
      <c r="TYK343" s="419"/>
      <c r="TYL343" s="419"/>
      <c r="TYM343" s="419"/>
      <c r="TYN343" s="419"/>
      <c r="TYO343" s="419"/>
      <c r="TYP343" s="419"/>
      <c r="TYQ343" s="419"/>
      <c r="TYR343" s="419"/>
      <c r="TYS343" s="419"/>
      <c r="TYT343" s="419"/>
      <c r="TYU343" s="419"/>
      <c r="TYV343" s="419"/>
      <c r="TYW343" s="419"/>
      <c r="TYX343" s="419"/>
      <c r="TYY343" s="419"/>
      <c r="TYZ343" s="419"/>
      <c r="TZA343" s="419"/>
      <c r="TZB343" s="419"/>
      <c r="TZC343" s="419"/>
      <c r="TZD343" s="419"/>
      <c r="TZE343" s="419"/>
      <c r="TZF343" s="419"/>
      <c r="TZG343" s="419"/>
      <c r="TZH343" s="419"/>
      <c r="TZI343" s="419"/>
      <c r="TZJ343" s="419"/>
      <c r="TZK343" s="419"/>
      <c r="TZL343" s="419"/>
      <c r="TZM343" s="419"/>
      <c r="TZN343" s="419"/>
      <c r="TZO343" s="419"/>
      <c r="TZP343" s="419"/>
      <c r="TZQ343" s="419"/>
      <c r="TZR343" s="419"/>
      <c r="TZS343" s="419"/>
      <c r="TZT343" s="419"/>
      <c r="TZU343" s="419"/>
      <c r="TZV343" s="419"/>
      <c r="TZW343" s="419"/>
      <c r="TZX343" s="419"/>
      <c r="TZY343" s="419"/>
      <c r="TZZ343" s="419"/>
      <c r="UAA343" s="419"/>
      <c r="UAB343" s="419"/>
      <c r="UAC343" s="419"/>
      <c r="UAD343" s="419"/>
      <c r="UAE343" s="419"/>
      <c r="UAF343" s="419"/>
      <c r="UAG343" s="419"/>
      <c r="UAH343" s="419"/>
      <c r="UAI343" s="419"/>
      <c r="UAJ343" s="419"/>
      <c r="UAK343" s="419"/>
      <c r="UAL343" s="419"/>
      <c r="UAM343" s="419"/>
      <c r="UAN343" s="419"/>
      <c r="UAO343" s="419"/>
      <c r="UAP343" s="419"/>
      <c r="UAQ343" s="419"/>
      <c r="UAR343" s="419"/>
      <c r="UAS343" s="419"/>
      <c r="UAT343" s="419"/>
      <c r="UAU343" s="419"/>
      <c r="UAV343" s="419"/>
      <c r="UAW343" s="419"/>
      <c r="UAX343" s="419"/>
      <c r="UAY343" s="419"/>
      <c r="UAZ343" s="419"/>
      <c r="UBA343" s="419"/>
      <c r="UBB343" s="419"/>
      <c r="UBC343" s="419"/>
      <c r="UBD343" s="419"/>
      <c r="UBE343" s="419"/>
      <c r="UBF343" s="419"/>
      <c r="UBG343" s="419"/>
      <c r="UBH343" s="419"/>
      <c r="UBI343" s="419"/>
      <c r="UBJ343" s="419"/>
      <c r="UBK343" s="419"/>
      <c r="UBL343" s="419"/>
      <c r="UBM343" s="419"/>
      <c r="UBN343" s="419"/>
      <c r="UBO343" s="419"/>
      <c r="UBP343" s="419"/>
      <c r="UBQ343" s="419"/>
      <c r="UBR343" s="419"/>
      <c r="UBS343" s="419"/>
      <c r="UBT343" s="419"/>
      <c r="UBU343" s="419"/>
      <c r="UBV343" s="419"/>
      <c r="UBW343" s="419"/>
      <c r="UBX343" s="419"/>
      <c r="UBY343" s="419"/>
      <c r="UBZ343" s="419"/>
      <c r="UCA343" s="419"/>
      <c r="UCB343" s="419"/>
      <c r="UCC343" s="419"/>
      <c r="UCD343" s="419"/>
      <c r="UCE343" s="419"/>
      <c r="UCF343" s="419"/>
      <c r="UCG343" s="419"/>
      <c r="UCH343" s="419"/>
      <c r="UCI343" s="419"/>
      <c r="UCJ343" s="419"/>
      <c r="UCK343" s="419"/>
      <c r="UCL343" s="419"/>
      <c r="UCM343" s="419"/>
      <c r="UCN343" s="419"/>
      <c r="UCO343" s="419"/>
      <c r="UCP343" s="419"/>
      <c r="UCQ343" s="419"/>
      <c r="UCR343" s="419"/>
      <c r="UCS343" s="419"/>
      <c r="UCT343" s="419"/>
      <c r="UCU343" s="419"/>
      <c r="UCV343" s="419"/>
      <c r="UCW343" s="419"/>
      <c r="UCX343" s="419"/>
      <c r="UCY343" s="419"/>
      <c r="UCZ343" s="419"/>
      <c r="UDA343" s="419"/>
      <c r="UDB343" s="419"/>
      <c r="UDC343" s="419"/>
      <c r="UDD343" s="419"/>
      <c r="UDE343" s="419"/>
      <c r="UDF343" s="419"/>
      <c r="UDG343" s="419"/>
      <c r="UDH343" s="419"/>
      <c r="UDI343" s="419"/>
      <c r="UDJ343" s="419"/>
      <c r="UDK343" s="419"/>
      <c r="UDL343" s="419"/>
      <c r="UDM343" s="419"/>
      <c r="UDN343" s="419"/>
      <c r="UDO343" s="419"/>
      <c r="UDP343" s="419"/>
      <c r="UDQ343" s="419"/>
      <c r="UDR343" s="419"/>
      <c r="UDS343" s="419"/>
      <c r="UDT343" s="419"/>
      <c r="UDU343" s="419"/>
      <c r="UDV343" s="419"/>
      <c r="UDW343" s="419"/>
      <c r="UDX343" s="419"/>
      <c r="UDY343" s="419"/>
      <c r="UDZ343" s="419"/>
      <c r="UEA343" s="419"/>
      <c r="UEB343" s="419"/>
      <c r="UEC343" s="419"/>
      <c r="UED343" s="419"/>
      <c r="UEE343" s="419"/>
      <c r="UEF343" s="419"/>
      <c r="UEG343" s="419"/>
      <c r="UEH343" s="419"/>
      <c r="UEI343" s="419"/>
      <c r="UEJ343" s="419"/>
      <c r="UEK343" s="419"/>
      <c r="UEL343" s="419"/>
      <c r="UEM343" s="419"/>
      <c r="UEN343" s="419"/>
      <c r="UEO343" s="419"/>
      <c r="UEP343" s="419"/>
      <c r="UEQ343" s="419"/>
      <c r="UER343" s="419"/>
      <c r="UES343" s="419"/>
      <c r="UET343" s="419"/>
      <c r="UEU343" s="419"/>
      <c r="UEV343" s="419"/>
      <c r="UEW343" s="419"/>
      <c r="UEX343" s="419"/>
      <c r="UEY343" s="419"/>
      <c r="UEZ343" s="419"/>
      <c r="UFA343" s="419"/>
      <c r="UFB343" s="419"/>
      <c r="UFC343" s="419"/>
      <c r="UFD343" s="419"/>
      <c r="UFE343" s="419"/>
      <c r="UFF343" s="419"/>
      <c r="UFG343" s="419"/>
      <c r="UFH343" s="419"/>
      <c r="UFI343" s="419"/>
      <c r="UFJ343" s="419"/>
      <c r="UFK343" s="419"/>
      <c r="UFL343" s="419"/>
      <c r="UFM343" s="419"/>
      <c r="UFN343" s="419"/>
      <c r="UFO343" s="419"/>
      <c r="UFP343" s="419"/>
      <c r="UFQ343" s="419"/>
      <c r="UFR343" s="419"/>
      <c r="UFS343" s="419"/>
      <c r="UFT343" s="419"/>
      <c r="UFU343" s="419"/>
      <c r="UFV343" s="419"/>
      <c r="UFW343" s="419"/>
      <c r="UFX343" s="419"/>
      <c r="UFY343" s="419"/>
      <c r="UFZ343" s="419"/>
      <c r="UGA343" s="419"/>
      <c r="UGB343" s="419"/>
      <c r="UGC343" s="419"/>
      <c r="UGD343" s="419"/>
      <c r="UGE343" s="419"/>
      <c r="UGF343" s="419"/>
      <c r="UGG343" s="419"/>
      <c r="UGH343" s="419"/>
      <c r="UGI343" s="419"/>
      <c r="UGJ343" s="419"/>
      <c r="UGK343" s="419"/>
      <c r="UGL343" s="419"/>
      <c r="UGM343" s="419"/>
      <c r="UGN343" s="419"/>
      <c r="UGO343" s="419"/>
      <c r="UGP343" s="419"/>
      <c r="UGQ343" s="419"/>
      <c r="UGR343" s="419"/>
      <c r="UGS343" s="419"/>
      <c r="UGT343" s="419"/>
      <c r="UGU343" s="419"/>
      <c r="UGV343" s="419"/>
      <c r="UGW343" s="419"/>
      <c r="UGX343" s="419"/>
      <c r="UGY343" s="419"/>
      <c r="UGZ343" s="419"/>
      <c r="UHA343" s="419"/>
      <c r="UHB343" s="419"/>
      <c r="UHC343" s="419"/>
      <c r="UHD343" s="419"/>
      <c r="UHE343" s="419"/>
      <c r="UHF343" s="419"/>
      <c r="UHG343" s="419"/>
      <c r="UHH343" s="419"/>
      <c r="UHI343" s="419"/>
      <c r="UHJ343" s="419"/>
      <c r="UHK343" s="419"/>
      <c r="UHL343" s="419"/>
      <c r="UHM343" s="419"/>
      <c r="UHN343" s="419"/>
      <c r="UHO343" s="419"/>
      <c r="UHP343" s="419"/>
      <c r="UHQ343" s="419"/>
      <c r="UHR343" s="419"/>
      <c r="UHS343" s="419"/>
      <c r="UHT343" s="419"/>
      <c r="UHU343" s="419"/>
      <c r="UHV343" s="419"/>
      <c r="UHW343" s="419"/>
      <c r="UHX343" s="419"/>
      <c r="UHY343" s="419"/>
      <c r="UHZ343" s="419"/>
      <c r="UIA343" s="419"/>
      <c r="UIB343" s="419"/>
      <c r="UIC343" s="419"/>
      <c r="UID343" s="419"/>
      <c r="UIE343" s="419"/>
      <c r="UIF343" s="419"/>
      <c r="UIG343" s="419"/>
      <c r="UIH343" s="419"/>
      <c r="UII343" s="419"/>
      <c r="UIJ343" s="419"/>
      <c r="UIK343" s="419"/>
      <c r="UIL343" s="419"/>
      <c r="UIM343" s="419"/>
      <c r="UIN343" s="419"/>
      <c r="UIO343" s="419"/>
      <c r="UIP343" s="419"/>
      <c r="UIQ343" s="419"/>
      <c r="UIR343" s="419"/>
      <c r="UIS343" s="419"/>
      <c r="UIT343" s="419"/>
      <c r="UIU343" s="419"/>
      <c r="UIV343" s="419"/>
      <c r="UIW343" s="419"/>
      <c r="UIX343" s="419"/>
      <c r="UIY343" s="419"/>
      <c r="UIZ343" s="419"/>
      <c r="UJA343" s="419"/>
      <c r="UJB343" s="419"/>
      <c r="UJC343" s="419"/>
      <c r="UJD343" s="419"/>
      <c r="UJE343" s="419"/>
      <c r="UJF343" s="419"/>
      <c r="UJG343" s="419"/>
      <c r="UJH343" s="419"/>
      <c r="UJI343" s="419"/>
      <c r="UJJ343" s="419"/>
      <c r="UJK343" s="419"/>
      <c r="UJL343" s="419"/>
      <c r="UJM343" s="419"/>
      <c r="UJN343" s="419"/>
      <c r="UJO343" s="419"/>
      <c r="UJP343" s="419"/>
      <c r="UJQ343" s="419"/>
      <c r="UJR343" s="419"/>
      <c r="UJS343" s="419"/>
      <c r="UJT343" s="419"/>
      <c r="UJU343" s="419"/>
      <c r="UJV343" s="419"/>
      <c r="UJW343" s="419"/>
      <c r="UJX343" s="419"/>
      <c r="UJY343" s="419"/>
      <c r="UJZ343" s="419"/>
      <c r="UKA343" s="419"/>
      <c r="UKB343" s="419"/>
      <c r="UKC343" s="419"/>
      <c r="UKD343" s="419"/>
      <c r="UKE343" s="419"/>
      <c r="UKF343" s="419"/>
      <c r="UKG343" s="419"/>
      <c r="UKH343" s="419"/>
      <c r="UKI343" s="419"/>
      <c r="UKJ343" s="419"/>
      <c r="UKK343" s="419"/>
      <c r="UKL343" s="419"/>
      <c r="UKM343" s="419"/>
      <c r="UKN343" s="419"/>
      <c r="UKO343" s="419"/>
      <c r="UKP343" s="419"/>
      <c r="UKQ343" s="419"/>
      <c r="UKR343" s="419"/>
      <c r="UKS343" s="419"/>
      <c r="UKT343" s="419"/>
      <c r="UKU343" s="419"/>
      <c r="UKV343" s="419"/>
      <c r="UKW343" s="419"/>
      <c r="UKX343" s="419"/>
      <c r="UKY343" s="419"/>
      <c r="UKZ343" s="419"/>
      <c r="ULA343" s="419"/>
      <c r="ULB343" s="419"/>
      <c r="ULC343" s="419"/>
      <c r="ULD343" s="419"/>
      <c r="ULE343" s="419"/>
      <c r="ULF343" s="419"/>
      <c r="ULG343" s="419"/>
      <c r="ULH343" s="419"/>
      <c r="ULI343" s="419"/>
      <c r="ULJ343" s="419"/>
      <c r="ULK343" s="419"/>
      <c r="ULL343" s="419"/>
      <c r="ULM343" s="419"/>
      <c r="ULN343" s="419"/>
      <c r="ULO343" s="419"/>
      <c r="ULP343" s="419"/>
      <c r="ULQ343" s="419"/>
      <c r="ULR343" s="419"/>
      <c r="ULS343" s="419"/>
      <c r="ULT343" s="419"/>
      <c r="ULU343" s="419"/>
      <c r="ULV343" s="419"/>
      <c r="ULW343" s="419"/>
      <c r="ULX343" s="419"/>
      <c r="ULY343" s="419"/>
      <c r="ULZ343" s="419"/>
      <c r="UMA343" s="419"/>
      <c r="UMB343" s="419"/>
      <c r="UMC343" s="419"/>
      <c r="UMD343" s="419"/>
      <c r="UME343" s="419"/>
      <c r="UMF343" s="419"/>
      <c r="UMG343" s="419"/>
      <c r="UMH343" s="419"/>
      <c r="UMI343" s="419"/>
      <c r="UMJ343" s="419"/>
      <c r="UMK343" s="419"/>
      <c r="UML343" s="419"/>
      <c r="UMM343" s="419"/>
      <c r="UMN343" s="419"/>
      <c r="UMO343" s="419"/>
      <c r="UMP343" s="419"/>
      <c r="UMQ343" s="419"/>
      <c r="UMR343" s="419"/>
      <c r="UMS343" s="419"/>
      <c r="UMT343" s="419"/>
      <c r="UMU343" s="419"/>
      <c r="UMV343" s="419"/>
      <c r="UMW343" s="419"/>
      <c r="UMX343" s="419"/>
      <c r="UMY343" s="419"/>
      <c r="UMZ343" s="419"/>
      <c r="UNA343" s="419"/>
      <c r="UNB343" s="419"/>
      <c r="UNC343" s="419"/>
      <c r="UND343" s="419"/>
      <c r="UNE343" s="419"/>
      <c r="UNF343" s="419"/>
      <c r="UNG343" s="419"/>
      <c r="UNH343" s="419"/>
      <c r="UNI343" s="419"/>
      <c r="UNJ343" s="419"/>
      <c r="UNK343" s="419"/>
      <c r="UNL343" s="419"/>
      <c r="UNM343" s="419"/>
      <c r="UNN343" s="419"/>
      <c r="UNO343" s="419"/>
      <c r="UNP343" s="419"/>
      <c r="UNQ343" s="419"/>
      <c r="UNR343" s="419"/>
      <c r="UNS343" s="419"/>
      <c r="UNT343" s="419"/>
      <c r="UNU343" s="419"/>
      <c r="UNV343" s="419"/>
      <c r="UNW343" s="419"/>
      <c r="UNX343" s="419"/>
      <c r="UNY343" s="419"/>
      <c r="UNZ343" s="419"/>
      <c r="UOA343" s="419"/>
      <c r="UOB343" s="419"/>
      <c r="UOC343" s="419"/>
      <c r="UOD343" s="419"/>
      <c r="UOE343" s="419"/>
      <c r="UOF343" s="419"/>
      <c r="UOG343" s="419"/>
      <c r="UOH343" s="419"/>
      <c r="UOI343" s="419"/>
      <c r="UOJ343" s="419"/>
      <c r="UOK343" s="419"/>
      <c r="UOL343" s="419"/>
      <c r="UOM343" s="419"/>
      <c r="UON343" s="419"/>
      <c r="UOO343" s="419"/>
      <c r="UOP343" s="419"/>
      <c r="UOQ343" s="419"/>
      <c r="UOR343" s="419"/>
      <c r="UOS343" s="419"/>
      <c r="UOT343" s="419"/>
      <c r="UOU343" s="419"/>
      <c r="UOV343" s="419"/>
      <c r="UOW343" s="419"/>
      <c r="UOX343" s="419"/>
      <c r="UOY343" s="419"/>
      <c r="UOZ343" s="419"/>
      <c r="UPA343" s="419"/>
      <c r="UPB343" s="419"/>
      <c r="UPC343" s="419"/>
      <c r="UPD343" s="419"/>
      <c r="UPE343" s="419"/>
      <c r="UPF343" s="419"/>
      <c r="UPG343" s="419"/>
      <c r="UPH343" s="419"/>
      <c r="UPI343" s="419"/>
      <c r="UPJ343" s="419"/>
      <c r="UPK343" s="419"/>
      <c r="UPL343" s="419"/>
      <c r="UPM343" s="419"/>
      <c r="UPN343" s="419"/>
      <c r="UPO343" s="419"/>
      <c r="UPP343" s="419"/>
      <c r="UPQ343" s="419"/>
      <c r="UPR343" s="419"/>
      <c r="UPS343" s="419"/>
      <c r="UPT343" s="419"/>
      <c r="UPU343" s="419"/>
      <c r="UPV343" s="419"/>
      <c r="UPW343" s="419"/>
      <c r="UPX343" s="419"/>
      <c r="UPY343" s="419"/>
      <c r="UPZ343" s="419"/>
      <c r="UQA343" s="419"/>
      <c r="UQB343" s="419"/>
      <c r="UQC343" s="419"/>
      <c r="UQD343" s="419"/>
      <c r="UQE343" s="419"/>
      <c r="UQF343" s="419"/>
      <c r="UQG343" s="419"/>
      <c r="UQH343" s="419"/>
      <c r="UQI343" s="419"/>
      <c r="UQJ343" s="419"/>
      <c r="UQK343" s="419"/>
      <c r="UQL343" s="419"/>
      <c r="UQM343" s="419"/>
      <c r="UQN343" s="419"/>
      <c r="UQO343" s="419"/>
      <c r="UQP343" s="419"/>
      <c r="UQQ343" s="419"/>
      <c r="UQR343" s="419"/>
      <c r="UQS343" s="419"/>
      <c r="UQT343" s="419"/>
      <c r="UQU343" s="419"/>
      <c r="UQV343" s="419"/>
      <c r="UQW343" s="419"/>
      <c r="UQX343" s="419"/>
      <c r="UQY343" s="419"/>
      <c r="UQZ343" s="419"/>
      <c r="URA343" s="419"/>
      <c r="URB343" s="419"/>
      <c r="URC343" s="419"/>
      <c r="URD343" s="419"/>
      <c r="URE343" s="419"/>
      <c r="URF343" s="419"/>
      <c r="URG343" s="419"/>
      <c r="URH343" s="419"/>
      <c r="URI343" s="419"/>
      <c r="URJ343" s="419"/>
      <c r="URK343" s="419"/>
      <c r="URL343" s="419"/>
      <c r="URM343" s="419"/>
      <c r="URN343" s="419"/>
      <c r="URO343" s="419"/>
      <c r="URP343" s="419"/>
      <c r="URQ343" s="419"/>
      <c r="URR343" s="419"/>
      <c r="URS343" s="419"/>
      <c r="URT343" s="419"/>
      <c r="URU343" s="419"/>
      <c r="URV343" s="419"/>
      <c r="URW343" s="419"/>
      <c r="URX343" s="419"/>
      <c r="URY343" s="419"/>
      <c r="URZ343" s="419"/>
      <c r="USA343" s="419"/>
      <c r="USB343" s="419"/>
      <c r="USC343" s="419"/>
      <c r="USD343" s="419"/>
      <c r="USE343" s="419"/>
      <c r="USF343" s="419"/>
      <c r="USG343" s="419"/>
      <c r="USH343" s="419"/>
      <c r="USI343" s="419"/>
      <c r="USJ343" s="419"/>
      <c r="USK343" s="419"/>
      <c r="USL343" s="419"/>
      <c r="USM343" s="419"/>
      <c r="USN343" s="419"/>
      <c r="USO343" s="419"/>
      <c r="USP343" s="419"/>
      <c r="USQ343" s="419"/>
      <c r="USR343" s="419"/>
      <c r="USS343" s="419"/>
      <c r="UST343" s="419"/>
      <c r="USU343" s="419"/>
      <c r="USV343" s="419"/>
      <c r="USW343" s="419"/>
      <c r="USX343" s="419"/>
      <c r="USY343" s="419"/>
      <c r="USZ343" s="419"/>
      <c r="UTA343" s="419"/>
      <c r="UTB343" s="419"/>
      <c r="UTC343" s="419"/>
      <c r="UTD343" s="419"/>
      <c r="UTE343" s="419"/>
      <c r="UTF343" s="419"/>
      <c r="UTG343" s="419"/>
      <c r="UTH343" s="419"/>
      <c r="UTI343" s="419"/>
      <c r="UTJ343" s="419"/>
      <c r="UTK343" s="419"/>
      <c r="UTL343" s="419"/>
      <c r="UTM343" s="419"/>
      <c r="UTN343" s="419"/>
      <c r="UTO343" s="419"/>
      <c r="UTP343" s="419"/>
      <c r="UTQ343" s="419"/>
      <c r="UTR343" s="419"/>
      <c r="UTS343" s="419"/>
      <c r="UTT343" s="419"/>
      <c r="UTU343" s="419"/>
      <c r="UTV343" s="419"/>
      <c r="UTW343" s="419"/>
      <c r="UTX343" s="419"/>
      <c r="UTY343" s="419"/>
      <c r="UTZ343" s="419"/>
      <c r="UUA343" s="419"/>
      <c r="UUB343" s="419"/>
      <c r="UUC343" s="419"/>
      <c r="UUD343" s="419"/>
      <c r="UUE343" s="419"/>
      <c r="UUF343" s="419"/>
      <c r="UUG343" s="419"/>
      <c r="UUH343" s="419"/>
      <c r="UUI343" s="419"/>
      <c r="UUJ343" s="419"/>
      <c r="UUK343" s="419"/>
      <c r="UUL343" s="419"/>
      <c r="UUM343" s="419"/>
      <c r="UUN343" s="419"/>
      <c r="UUO343" s="419"/>
      <c r="UUP343" s="419"/>
      <c r="UUQ343" s="419"/>
      <c r="UUR343" s="419"/>
      <c r="UUS343" s="419"/>
      <c r="UUT343" s="419"/>
      <c r="UUU343" s="419"/>
      <c r="UUV343" s="419"/>
      <c r="UUW343" s="419"/>
      <c r="UUX343" s="419"/>
      <c r="UUY343" s="419"/>
      <c r="UUZ343" s="419"/>
      <c r="UVA343" s="419"/>
      <c r="UVB343" s="419"/>
      <c r="UVC343" s="419"/>
      <c r="UVD343" s="419"/>
      <c r="UVE343" s="419"/>
      <c r="UVF343" s="419"/>
      <c r="UVG343" s="419"/>
      <c r="UVH343" s="419"/>
      <c r="UVI343" s="419"/>
      <c r="UVJ343" s="419"/>
      <c r="UVK343" s="419"/>
      <c r="UVL343" s="419"/>
      <c r="UVM343" s="419"/>
      <c r="UVN343" s="419"/>
      <c r="UVO343" s="419"/>
      <c r="UVP343" s="419"/>
      <c r="UVQ343" s="419"/>
      <c r="UVR343" s="419"/>
      <c r="UVS343" s="419"/>
      <c r="UVT343" s="419"/>
      <c r="UVU343" s="419"/>
      <c r="UVV343" s="419"/>
      <c r="UVW343" s="419"/>
      <c r="UVX343" s="419"/>
      <c r="UVY343" s="419"/>
      <c r="UVZ343" s="419"/>
      <c r="UWA343" s="419"/>
      <c r="UWB343" s="419"/>
      <c r="UWC343" s="419"/>
      <c r="UWD343" s="419"/>
      <c r="UWE343" s="419"/>
      <c r="UWF343" s="419"/>
      <c r="UWG343" s="419"/>
      <c r="UWH343" s="419"/>
      <c r="UWI343" s="419"/>
      <c r="UWJ343" s="419"/>
      <c r="UWK343" s="419"/>
      <c r="UWL343" s="419"/>
      <c r="UWM343" s="419"/>
      <c r="UWN343" s="419"/>
      <c r="UWO343" s="419"/>
      <c r="UWP343" s="419"/>
      <c r="UWQ343" s="419"/>
      <c r="UWR343" s="419"/>
      <c r="UWS343" s="419"/>
      <c r="UWT343" s="419"/>
      <c r="UWU343" s="419"/>
      <c r="UWV343" s="419"/>
      <c r="UWW343" s="419"/>
      <c r="UWX343" s="419"/>
      <c r="UWY343" s="419"/>
      <c r="UWZ343" s="419"/>
      <c r="UXA343" s="419"/>
      <c r="UXB343" s="419"/>
      <c r="UXC343" s="419"/>
      <c r="UXD343" s="419"/>
      <c r="UXE343" s="419"/>
      <c r="UXF343" s="419"/>
      <c r="UXG343" s="419"/>
      <c r="UXH343" s="419"/>
      <c r="UXI343" s="419"/>
      <c r="UXJ343" s="419"/>
      <c r="UXK343" s="419"/>
      <c r="UXL343" s="419"/>
      <c r="UXM343" s="419"/>
      <c r="UXN343" s="419"/>
      <c r="UXO343" s="419"/>
      <c r="UXP343" s="419"/>
      <c r="UXQ343" s="419"/>
      <c r="UXR343" s="419"/>
      <c r="UXS343" s="419"/>
      <c r="UXT343" s="419"/>
      <c r="UXU343" s="419"/>
      <c r="UXV343" s="419"/>
      <c r="UXW343" s="419"/>
      <c r="UXX343" s="419"/>
      <c r="UXY343" s="419"/>
      <c r="UXZ343" s="419"/>
      <c r="UYA343" s="419"/>
      <c r="UYB343" s="419"/>
      <c r="UYC343" s="419"/>
      <c r="UYD343" s="419"/>
      <c r="UYE343" s="419"/>
      <c r="UYF343" s="419"/>
      <c r="UYG343" s="419"/>
      <c r="UYH343" s="419"/>
      <c r="UYI343" s="419"/>
      <c r="UYJ343" s="419"/>
      <c r="UYK343" s="419"/>
      <c r="UYL343" s="419"/>
      <c r="UYM343" s="419"/>
      <c r="UYN343" s="419"/>
      <c r="UYO343" s="419"/>
      <c r="UYP343" s="419"/>
      <c r="UYQ343" s="419"/>
      <c r="UYR343" s="419"/>
      <c r="UYS343" s="419"/>
      <c r="UYT343" s="419"/>
      <c r="UYU343" s="419"/>
      <c r="UYV343" s="419"/>
      <c r="UYW343" s="419"/>
      <c r="UYX343" s="419"/>
      <c r="UYY343" s="419"/>
      <c r="UYZ343" s="419"/>
      <c r="UZA343" s="419"/>
      <c r="UZB343" s="419"/>
      <c r="UZC343" s="419"/>
      <c r="UZD343" s="419"/>
      <c r="UZE343" s="419"/>
      <c r="UZF343" s="419"/>
      <c r="UZG343" s="419"/>
      <c r="UZH343" s="419"/>
      <c r="UZI343" s="419"/>
      <c r="UZJ343" s="419"/>
      <c r="UZK343" s="419"/>
      <c r="UZL343" s="419"/>
      <c r="UZM343" s="419"/>
      <c r="UZN343" s="419"/>
      <c r="UZO343" s="419"/>
      <c r="UZP343" s="419"/>
      <c r="UZQ343" s="419"/>
      <c r="UZR343" s="419"/>
      <c r="UZS343" s="419"/>
      <c r="UZT343" s="419"/>
      <c r="UZU343" s="419"/>
      <c r="UZV343" s="419"/>
      <c r="UZW343" s="419"/>
      <c r="UZX343" s="419"/>
      <c r="UZY343" s="419"/>
      <c r="UZZ343" s="419"/>
      <c r="VAA343" s="419"/>
      <c r="VAB343" s="419"/>
      <c r="VAC343" s="419"/>
      <c r="VAD343" s="419"/>
      <c r="VAE343" s="419"/>
      <c r="VAF343" s="419"/>
      <c r="VAG343" s="419"/>
      <c r="VAH343" s="419"/>
      <c r="VAI343" s="419"/>
      <c r="VAJ343" s="419"/>
      <c r="VAK343" s="419"/>
      <c r="VAL343" s="419"/>
      <c r="VAM343" s="419"/>
      <c r="VAN343" s="419"/>
      <c r="VAO343" s="419"/>
      <c r="VAP343" s="419"/>
      <c r="VAQ343" s="419"/>
      <c r="VAR343" s="419"/>
      <c r="VAS343" s="419"/>
      <c r="VAT343" s="419"/>
      <c r="VAU343" s="419"/>
      <c r="VAV343" s="419"/>
      <c r="VAW343" s="419"/>
      <c r="VAX343" s="419"/>
      <c r="VAY343" s="419"/>
      <c r="VAZ343" s="419"/>
      <c r="VBA343" s="419"/>
      <c r="VBB343" s="419"/>
      <c r="VBC343" s="419"/>
      <c r="VBD343" s="419"/>
      <c r="VBE343" s="419"/>
      <c r="VBF343" s="419"/>
      <c r="VBG343" s="419"/>
      <c r="VBH343" s="419"/>
      <c r="VBI343" s="419"/>
      <c r="VBJ343" s="419"/>
      <c r="VBK343" s="419"/>
      <c r="VBL343" s="419"/>
      <c r="VBM343" s="419"/>
      <c r="VBN343" s="419"/>
      <c r="VBO343" s="419"/>
      <c r="VBP343" s="419"/>
      <c r="VBQ343" s="419"/>
      <c r="VBR343" s="419"/>
      <c r="VBS343" s="419"/>
      <c r="VBT343" s="419"/>
      <c r="VBU343" s="419"/>
      <c r="VBV343" s="419"/>
      <c r="VBW343" s="419"/>
      <c r="VBX343" s="419"/>
      <c r="VBY343" s="419"/>
      <c r="VBZ343" s="419"/>
      <c r="VCA343" s="419"/>
      <c r="VCB343" s="419"/>
      <c r="VCC343" s="419"/>
      <c r="VCD343" s="419"/>
      <c r="VCE343" s="419"/>
      <c r="VCF343" s="419"/>
      <c r="VCG343" s="419"/>
      <c r="VCH343" s="419"/>
      <c r="VCI343" s="419"/>
      <c r="VCJ343" s="419"/>
      <c r="VCK343" s="419"/>
      <c r="VCL343" s="419"/>
      <c r="VCM343" s="419"/>
      <c r="VCN343" s="419"/>
      <c r="VCO343" s="419"/>
      <c r="VCP343" s="419"/>
      <c r="VCQ343" s="419"/>
      <c r="VCR343" s="419"/>
      <c r="VCS343" s="419"/>
      <c r="VCT343" s="419"/>
      <c r="VCU343" s="419"/>
      <c r="VCV343" s="419"/>
      <c r="VCW343" s="419"/>
      <c r="VCX343" s="419"/>
      <c r="VCY343" s="419"/>
      <c r="VCZ343" s="419"/>
      <c r="VDA343" s="419"/>
      <c r="VDB343" s="419"/>
      <c r="VDC343" s="419"/>
      <c r="VDD343" s="419"/>
      <c r="VDE343" s="419"/>
      <c r="VDF343" s="419"/>
      <c r="VDG343" s="419"/>
      <c r="VDH343" s="419"/>
      <c r="VDI343" s="419"/>
      <c r="VDJ343" s="419"/>
      <c r="VDK343" s="419"/>
      <c r="VDL343" s="419"/>
      <c r="VDM343" s="419"/>
      <c r="VDN343" s="419"/>
      <c r="VDO343" s="419"/>
      <c r="VDP343" s="419"/>
      <c r="VDQ343" s="419"/>
      <c r="VDR343" s="419"/>
      <c r="VDS343" s="419"/>
      <c r="VDT343" s="419"/>
      <c r="VDU343" s="419"/>
      <c r="VDV343" s="419"/>
      <c r="VDW343" s="419"/>
      <c r="VDX343" s="419"/>
      <c r="VDY343" s="419"/>
      <c r="VDZ343" s="419"/>
      <c r="VEA343" s="419"/>
      <c r="VEB343" s="419"/>
      <c r="VEC343" s="419"/>
      <c r="VED343" s="419"/>
      <c r="VEE343" s="419"/>
      <c r="VEF343" s="419"/>
      <c r="VEG343" s="419"/>
      <c r="VEH343" s="419"/>
      <c r="VEI343" s="419"/>
      <c r="VEJ343" s="419"/>
      <c r="VEK343" s="419"/>
      <c r="VEL343" s="419"/>
      <c r="VEM343" s="419"/>
      <c r="VEN343" s="419"/>
      <c r="VEO343" s="419"/>
      <c r="VEP343" s="419"/>
      <c r="VEQ343" s="419"/>
      <c r="VER343" s="419"/>
      <c r="VES343" s="419"/>
      <c r="VET343" s="419"/>
      <c r="VEU343" s="419"/>
      <c r="VEV343" s="419"/>
      <c r="VEW343" s="419"/>
      <c r="VEX343" s="419"/>
      <c r="VEY343" s="419"/>
      <c r="VEZ343" s="419"/>
      <c r="VFA343" s="419"/>
      <c r="VFB343" s="419"/>
      <c r="VFC343" s="419"/>
      <c r="VFD343" s="419"/>
      <c r="VFE343" s="419"/>
      <c r="VFF343" s="419"/>
      <c r="VFG343" s="419"/>
      <c r="VFH343" s="419"/>
      <c r="VFI343" s="419"/>
      <c r="VFJ343" s="419"/>
      <c r="VFK343" s="419"/>
      <c r="VFL343" s="419"/>
      <c r="VFM343" s="419"/>
      <c r="VFN343" s="419"/>
      <c r="VFO343" s="419"/>
      <c r="VFP343" s="419"/>
      <c r="VFQ343" s="419"/>
      <c r="VFR343" s="419"/>
      <c r="VFS343" s="419"/>
      <c r="VFT343" s="419"/>
      <c r="VFU343" s="419"/>
      <c r="VFV343" s="419"/>
      <c r="VFW343" s="419"/>
      <c r="VFX343" s="419"/>
      <c r="VFY343" s="419"/>
      <c r="VFZ343" s="419"/>
      <c r="VGA343" s="419"/>
      <c r="VGB343" s="419"/>
      <c r="VGC343" s="419"/>
      <c r="VGD343" s="419"/>
      <c r="VGE343" s="419"/>
      <c r="VGF343" s="419"/>
      <c r="VGG343" s="419"/>
      <c r="VGH343" s="419"/>
      <c r="VGI343" s="419"/>
      <c r="VGJ343" s="419"/>
      <c r="VGK343" s="419"/>
      <c r="VGL343" s="419"/>
      <c r="VGM343" s="419"/>
      <c r="VGN343" s="419"/>
      <c r="VGO343" s="419"/>
      <c r="VGP343" s="419"/>
      <c r="VGQ343" s="419"/>
      <c r="VGR343" s="419"/>
      <c r="VGS343" s="419"/>
      <c r="VGT343" s="419"/>
      <c r="VGU343" s="419"/>
      <c r="VGV343" s="419"/>
      <c r="VGW343" s="419"/>
      <c r="VGX343" s="419"/>
      <c r="VGY343" s="419"/>
      <c r="VGZ343" s="419"/>
      <c r="VHA343" s="419"/>
      <c r="VHB343" s="419"/>
      <c r="VHC343" s="419"/>
      <c r="VHD343" s="419"/>
      <c r="VHE343" s="419"/>
      <c r="VHF343" s="419"/>
      <c r="VHG343" s="419"/>
      <c r="VHH343" s="419"/>
      <c r="VHI343" s="419"/>
      <c r="VHJ343" s="419"/>
      <c r="VHK343" s="419"/>
      <c r="VHL343" s="419"/>
      <c r="VHM343" s="419"/>
      <c r="VHN343" s="419"/>
      <c r="VHO343" s="419"/>
      <c r="VHP343" s="419"/>
      <c r="VHQ343" s="419"/>
      <c r="VHR343" s="419"/>
      <c r="VHS343" s="419"/>
      <c r="VHT343" s="419"/>
      <c r="VHU343" s="419"/>
      <c r="VHV343" s="419"/>
      <c r="VHW343" s="419"/>
      <c r="VHX343" s="419"/>
      <c r="VHY343" s="419"/>
      <c r="VHZ343" s="419"/>
      <c r="VIA343" s="419"/>
      <c r="VIB343" s="419"/>
      <c r="VIC343" s="419"/>
      <c r="VID343" s="419"/>
      <c r="VIE343" s="419"/>
      <c r="VIF343" s="419"/>
      <c r="VIG343" s="419"/>
      <c r="VIH343" s="419"/>
      <c r="VII343" s="419"/>
      <c r="VIJ343" s="419"/>
      <c r="VIK343" s="419"/>
      <c r="VIL343" s="419"/>
      <c r="VIM343" s="419"/>
      <c r="VIN343" s="419"/>
      <c r="VIO343" s="419"/>
      <c r="VIP343" s="419"/>
      <c r="VIQ343" s="419"/>
      <c r="VIR343" s="419"/>
      <c r="VIS343" s="419"/>
      <c r="VIT343" s="419"/>
      <c r="VIU343" s="419"/>
      <c r="VIV343" s="419"/>
      <c r="VIW343" s="419"/>
      <c r="VIX343" s="419"/>
      <c r="VIY343" s="419"/>
      <c r="VIZ343" s="419"/>
      <c r="VJA343" s="419"/>
      <c r="VJB343" s="419"/>
      <c r="VJC343" s="419"/>
      <c r="VJD343" s="419"/>
      <c r="VJE343" s="419"/>
      <c r="VJF343" s="419"/>
      <c r="VJG343" s="419"/>
      <c r="VJH343" s="419"/>
      <c r="VJI343" s="419"/>
      <c r="VJJ343" s="419"/>
      <c r="VJK343" s="419"/>
      <c r="VJL343" s="419"/>
      <c r="VJM343" s="419"/>
      <c r="VJN343" s="419"/>
      <c r="VJO343" s="419"/>
      <c r="VJP343" s="419"/>
      <c r="VJQ343" s="419"/>
      <c r="VJR343" s="419"/>
      <c r="VJS343" s="419"/>
      <c r="VJT343" s="419"/>
      <c r="VJU343" s="419"/>
      <c r="VJV343" s="419"/>
      <c r="VJW343" s="419"/>
      <c r="VJX343" s="419"/>
      <c r="VJY343" s="419"/>
      <c r="VJZ343" s="419"/>
      <c r="VKA343" s="419"/>
      <c r="VKB343" s="419"/>
      <c r="VKC343" s="419"/>
      <c r="VKD343" s="419"/>
      <c r="VKE343" s="419"/>
      <c r="VKF343" s="419"/>
      <c r="VKG343" s="419"/>
      <c r="VKH343" s="419"/>
      <c r="VKI343" s="419"/>
      <c r="VKJ343" s="419"/>
      <c r="VKK343" s="419"/>
      <c r="VKL343" s="419"/>
      <c r="VKM343" s="419"/>
      <c r="VKN343" s="419"/>
      <c r="VKO343" s="419"/>
      <c r="VKP343" s="419"/>
      <c r="VKQ343" s="419"/>
      <c r="VKR343" s="419"/>
      <c r="VKS343" s="419"/>
      <c r="VKT343" s="419"/>
      <c r="VKU343" s="419"/>
      <c r="VKV343" s="419"/>
      <c r="VKW343" s="419"/>
      <c r="VKX343" s="419"/>
      <c r="VKY343" s="419"/>
      <c r="VKZ343" s="419"/>
      <c r="VLA343" s="419"/>
      <c r="VLB343" s="419"/>
      <c r="VLC343" s="419"/>
      <c r="VLD343" s="419"/>
      <c r="VLE343" s="419"/>
      <c r="VLF343" s="419"/>
      <c r="VLG343" s="419"/>
      <c r="VLH343" s="419"/>
      <c r="VLI343" s="419"/>
      <c r="VLJ343" s="419"/>
      <c r="VLK343" s="419"/>
      <c r="VLL343" s="419"/>
      <c r="VLM343" s="419"/>
      <c r="VLN343" s="419"/>
      <c r="VLO343" s="419"/>
      <c r="VLP343" s="419"/>
      <c r="VLQ343" s="419"/>
      <c r="VLR343" s="419"/>
      <c r="VLS343" s="419"/>
      <c r="VLT343" s="419"/>
      <c r="VLU343" s="419"/>
      <c r="VLV343" s="419"/>
      <c r="VLW343" s="419"/>
      <c r="VLX343" s="419"/>
      <c r="VLY343" s="419"/>
      <c r="VLZ343" s="419"/>
      <c r="VMA343" s="419"/>
      <c r="VMB343" s="419"/>
      <c r="VMC343" s="419"/>
      <c r="VMD343" s="419"/>
      <c r="VME343" s="419"/>
      <c r="VMF343" s="419"/>
      <c r="VMG343" s="419"/>
      <c r="VMH343" s="419"/>
      <c r="VMI343" s="419"/>
      <c r="VMJ343" s="419"/>
      <c r="VMK343" s="419"/>
      <c r="VML343" s="419"/>
      <c r="VMM343" s="419"/>
      <c r="VMN343" s="419"/>
      <c r="VMO343" s="419"/>
      <c r="VMP343" s="419"/>
      <c r="VMQ343" s="419"/>
      <c r="VMR343" s="419"/>
      <c r="VMS343" s="419"/>
      <c r="VMT343" s="419"/>
      <c r="VMU343" s="419"/>
      <c r="VMV343" s="419"/>
      <c r="VMW343" s="419"/>
      <c r="VMX343" s="419"/>
      <c r="VMY343" s="419"/>
      <c r="VMZ343" s="419"/>
      <c r="VNA343" s="419"/>
      <c r="VNB343" s="419"/>
      <c r="VNC343" s="419"/>
      <c r="VND343" s="419"/>
      <c r="VNE343" s="419"/>
      <c r="VNF343" s="419"/>
      <c r="VNG343" s="419"/>
      <c r="VNH343" s="419"/>
      <c r="VNI343" s="419"/>
      <c r="VNJ343" s="419"/>
      <c r="VNK343" s="419"/>
      <c r="VNL343" s="419"/>
      <c r="VNM343" s="419"/>
      <c r="VNN343" s="419"/>
      <c r="VNO343" s="419"/>
      <c r="VNP343" s="419"/>
      <c r="VNQ343" s="419"/>
      <c r="VNR343" s="419"/>
      <c r="VNS343" s="419"/>
      <c r="VNT343" s="419"/>
      <c r="VNU343" s="419"/>
      <c r="VNV343" s="419"/>
      <c r="VNW343" s="419"/>
      <c r="VNX343" s="419"/>
      <c r="VNY343" s="419"/>
      <c r="VNZ343" s="419"/>
      <c r="VOA343" s="419"/>
      <c r="VOB343" s="419"/>
      <c r="VOC343" s="419"/>
      <c r="VOD343" s="419"/>
      <c r="VOE343" s="419"/>
      <c r="VOF343" s="419"/>
      <c r="VOG343" s="419"/>
      <c r="VOH343" s="419"/>
      <c r="VOI343" s="419"/>
      <c r="VOJ343" s="419"/>
      <c r="VOK343" s="419"/>
      <c r="VOL343" s="419"/>
      <c r="VOM343" s="419"/>
      <c r="VON343" s="419"/>
      <c r="VOO343" s="419"/>
      <c r="VOP343" s="419"/>
      <c r="VOQ343" s="419"/>
      <c r="VOR343" s="419"/>
      <c r="VOS343" s="419"/>
      <c r="VOT343" s="419"/>
      <c r="VOU343" s="419"/>
      <c r="VOV343" s="419"/>
      <c r="VOW343" s="419"/>
      <c r="VOX343" s="419"/>
      <c r="VOY343" s="419"/>
      <c r="VOZ343" s="419"/>
      <c r="VPA343" s="419"/>
      <c r="VPB343" s="419"/>
      <c r="VPC343" s="419"/>
      <c r="VPD343" s="419"/>
      <c r="VPE343" s="419"/>
      <c r="VPF343" s="419"/>
      <c r="VPG343" s="419"/>
      <c r="VPH343" s="419"/>
      <c r="VPI343" s="419"/>
      <c r="VPJ343" s="419"/>
      <c r="VPK343" s="419"/>
      <c r="VPL343" s="419"/>
      <c r="VPM343" s="419"/>
      <c r="VPN343" s="419"/>
      <c r="VPO343" s="419"/>
      <c r="VPP343" s="419"/>
      <c r="VPQ343" s="419"/>
      <c r="VPR343" s="419"/>
      <c r="VPS343" s="419"/>
      <c r="VPT343" s="419"/>
      <c r="VPU343" s="419"/>
      <c r="VPV343" s="419"/>
      <c r="VPW343" s="419"/>
      <c r="VPX343" s="419"/>
      <c r="VPY343" s="419"/>
      <c r="VPZ343" s="419"/>
      <c r="VQA343" s="419"/>
      <c r="VQB343" s="419"/>
      <c r="VQC343" s="419"/>
      <c r="VQD343" s="419"/>
      <c r="VQE343" s="419"/>
      <c r="VQF343" s="419"/>
      <c r="VQG343" s="419"/>
      <c r="VQH343" s="419"/>
      <c r="VQI343" s="419"/>
      <c r="VQJ343" s="419"/>
      <c r="VQK343" s="419"/>
      <c r="VQL343" s="419"/>
      <c r="VQM343" s="419"/>
      <c r="VQN343" s="419"/>
      <c r="VQO343" s="419"/>
      <c r="VQP343" s="419"/>
      <c r="VQQ343" s="419"/>
      <c r="VQR343" s="419"/>
      <c r="VQS343" s="419"/>
      <c r="VQT343" s="419"/>
      <c r="VQU343" s="419"/>
      <c r="VQV343" s="419"/>
      <c r="VQW343" s="419"/>
      <c r="VQX343" s="419"/>
      <c r="VQY343" s="419"/>
      <c r="VQZ343" s="419"/>
      <c r="VRA343" s="419"/>
      <c r="VRB343" s="419"/>
      <c r="VRC343" s="419"/>
      <c r="VRD343" s="419"/>
      <c r="VRE343" s="419"/>
      <c r="VRF343" s="419"/>
      <c r="VRG343" s="419"/>
      <c r="VRH343" s="419"/>
      <c r="VRI343" s="419"/>
      <c r="VRJ343" s="419"/>
      <c r="VRK343" s="419"/>
      <c r="VRL343" s="419"/>
      <c r="VRM343" s="419"/>
      <c r="VRN343" s="419"/>
      <c r="VRO343" s="419"/>
      <c r="VRP343" s="419"/>
      <c r="VRQ343" s="419"/>
      <c r="VRR343" s="419"/>
      <c r="VRS343" s="419"/>
      <c r="VRT343" s="419"/>
      <c r="VRU343" s="419"/>
      <c r="VRV343" s="419"/>
      <c r="VRW343" s="419"/>
      <c r="VRX343" s="419"/>
      <c r="VRY343" s="419"/>
      <c r="VRZ343" s="419"/>
      <c r="VSA343" s="419"/>
      <c r="VSB343" s="419"/>
      <c r="VSC343" s="419"/>
      <c r="VSD343" s="419"/>
      <c r="VSE343" s="419"/>
      <c r="VSF343" s="419"/>
      <c r="VSG343" s="419"/>
      <c r="VSH343" s="419"/>
      <c r="VSI343" s="419"/>
      <c r="VSJ343" s="419"/>
      <c r="VSK343" s="419"/>
      <c r="VSL343" s="419"/>
      <c r="VSM343" s="419"/>
      <c r="VSN343" s="419"/>
      <c r="VSO343" s="419"/>
      <c r="VSP343" s="419"/>
      <c r="VSQ343" s="419"/>
      <c r="VSR343" s="419"/>
      <c r="VSS343" s="419"/>
      <c r="VST343" s="419"/>
      <c r="VSU343" s="419"/>
      <c r="VSV343" s="419"/>
      <c r="VSW343" s="419"/>
      <c r="VSX343" s="419"/>
      <c r="VSY343" s="419"/>
      <c r="VSZ343" s="419"/>
      <c r="VTA343" s="419"/>
      <c r="VTB343" s="419"/>
      <c r="VTC343" s="419"/>
      <c r="VTD343" s="419"/>
      <c r="VTE343" s="419"/>
      <c r="VTF343" s="419"/>
      <c r="VTG343" s="419"/>
      <c r="VTH343" s="419"/>
      <c r="VTI343" s="419"/>
      <c r="VTJ343" s="419"/>
      <c r="VTK343" s="419"/>
      <c r="VTL343" s="419"/>
      <c r="VTM343" s="419"/>
      <c r="VTN343" s="419"/>
      <c r="VTO343" s="419"/>
      <c r="VTP343" s="419"/>
      <c r="VTQ343" s="419"/>
      <c r="VTR343" s="419"/>
      <c r="VTS343" s="419"/>
      <c r="VTT343" s="419"/>
      <c r="VTU343" s="419"/>
      <c r="VTV343" s="419"/>
      <c r="VTW343" s="419"/>
      <c r="VTX343" s="419"/>
      <c r="VTY343" s="419"/>
      <c r="VTZ343" s="419"/>
      <c r="VUA343" s="419"/>
      <c r="VUB343" s="419"/>
      <c r="VUC343" s="419"/>
      <c r="VUD343" s="419"/>
      <c r="VUE343" s="419"/>
      <c r="VUF343" s="419"/>
      <c r="VUG343" s="419"/>
      <c r="VUH343" s="419"/>
      <c r="VUI343" s="419"/>
      <c r="VUJ343" s="419"/>
      <c r="VUK343" s="419"/>
      <c r="VUL343" s="419"/>
      <c r="VUM343" s="419"/>
      <c r="VUN343" s="419"/>
      <c r="VUO343" s="419"/>
      <c r="VUP343" s="419"/>
      <c r="VUQ343" s="419"/>
      <c r="VUR343" s="419"/>
      <c r="VUS343" s="419"/>
      <c r="VUT343" s="419"/>
      <c r="VUU343" s="419"/>
      <c r="VUV343" s="419"/>
      <c r="VUW343" s="419"/>
      <c r="VUX343" s="419"/>
      <c r="VUY343" s="419"/>
      <c r="VUZ343" s="419"/>
      <c r="VVA343" s="419"/>
      <c r="VVB343" s="419"/>
      <c r="VVC343" s="419"/>
      <c r="VVD343" s="419"/>
      <c r="VVE343" s="419"/>
      <c r="VVF343" s="419"/>
      <c r="VVG343" s="419"/>
      <c r="VVH343" s="419"/>
      <c r="VVI343" s="419"/>
      <c r="VVJ343" s="419"/>
      <c r="VVK343" s="419"/>
      <c r="VVL343" s="419"/>
      <c r="VVM343" s="419"/>
      <c r="VVN343" s="419"/>
      <c r="VVO343" s="419"/>
      <c r="VVP343" s="419"/>
      <c r="VVQ343" s="419"/>
      <c r="VVR343" s="419"/>
      <c r="VVS343" s="419"/>
      <c r="VVT343" s="419"/>
      <c r="VVU343" s="419"/>
      <c r="VVV343" s="419"/>
      <c r="VVW343" s="419"/>
      <c r="VVX343" s="419"/>
      <c r="VVY343" s="419"/>
      <c r="VVZ343" s="419"/>
      <c r="VWA343" s="419"/>
      <c r="VWB343" s="419"/>
      <c r="VWC343" s="419"/>
      <c r="VWD343" s="419"/>
      <c r="VWE343" s="419"/>
      <c r="VWF343" s="419"/>
      <c r="VWG343" s="419"/>
      <c r="VWH343" s="419"/>
      <c r="VWI343" s="419"/>
      <c r="VWJ343" s="419"/>
      <c r="VWK343" s="419"/>
      <c r="VWL343" s="419"/>
      <c r="VWM343" s="419"/>
      <c r="VWN343" s="419"/>
      <c r="VWO343" s="419"/>
      <c r="VWP343" s="419"/>
      <c r="VWQ343" s="419"/>
      <c r="VWR343" s="419"/>
      <c r="VWS343" s="419"/>
      <c r="VWT343" s="419"/>
      <c r="VWU343" s="419"/>
      <c r="VWV343" s="419"/>
      <c r="VWW343" s="419"/>
      <c r="VWX343" s="419"/>
      <c r="VWY343" s="419"/>
      <c r="VWZ343" s="419"/>
      <c r="VXA343" s="419"/>
      <c r="VXB343" s="419"/>
      <c r="VXC343" s="419"/>
      <c r="VXD343" s="419"/>
      <c r="VXE343" s="419"/>
      <c r="VXF343" s="419"/>
      <c r="VXG343" s="419"/>
      <c r="VXH343" s="419"/>
      <c r="VXI343" s="419"/>
      <c r="VXJ343" s="419"/>
      <c r="VXK343" s="419"/>
      <c r="VXL343" s="419"/>
      <c r="VXM343" s="419"/>
      <c r="VXN343" s="419"/>
      <c r="VXO343" s="419"/>
      <c r="VXP343" s="419"/>
      <c r="VXQ343" s="419"/>
      <c r="VXR343" s="419"/>
      <c r="VXS343" s="419"/>
      <c r="VXT343" s="419"/>
      <c r="VXU343" s="419"/>
      <c r="VXV343" s="419"/>
      <c r="VXW343" s="419"/>
      <c r="VXX343" s="419"/>
      <c r="VXY343" s="419"/>
      <c r="VXZ343" s="419"/>
      <c r="VYA343" s="419"/>
      <c r="VYB343" s="419"/>
      <c r="VYC343" s="419"/>
      <c r="VYD343" s="419"/>
      <c r="VYE343" s="419"/>
      <c r="VYF343" s="419"/>
      <c r="VYG343" s="419"/>
      <c r="VYH343" s="419"/>
      <c r="VYI343" s="419"/>
      <c r="VYJ343" s="419"/>
      <c r="VYK343" s="419"/>
      <c r="VYL343" s="419"/>
      <c r="VYM343" s="419"/>
      <c r="VYN343" s="419"/>
      <c r="VYO343" s="419"/>
      <c r="VYP343" s="419"/>
      <c r="VYQ343" s="419"/>
      <c r="VYR343" s="419"/>
      <c r="VYS343" s="419"/>
      <c r="VYT343" s="419"/>
      <c r="VYU343" s="419"/>
      <c r="VYV343" s="419"/>
      <c r="VYW343" s="419"/>
      <c r="VYX343" s="419"/>
      <c r="VYY343" s="419"/>
      <c r="VYZ343" s="419"/>
      <c r="VZA343" s="419"/>
      <c r="VZB343" s="419"/>
      <c r="VZC343" s="419"/>
      <c r="VZD343" s="419"/>
      <c r="VZE343" s="419"/>
      <c r="VZF343" s="419"/>
      <c r="VZG343" s="419"/>
      <c r="VZH343" s="419"/>
      <c r="VZI343" s="419"/>
      <c r="VZJ343" s="419"/>
      <c r="VZK343" s="419"/>
      <c r="VZL343" s="419"/>
      <c r="VZM343" s="419"/>
      <c r="VZN343" s="419"/>
      <c r="VZO343" s="419"/>
      <c r="VZP343" s="419"/>
      <c r="VZQ343" s="419"/>
      <c r="VZR343" s="419"/>
      <c r="VZS343" s="419"/>
      <c r="VZT343" s="419"/>
      <c r="VZU343" s="419"/>
      <c r="VZV343" s="419"/>
      <c r="VZW343" s="419"/>
      <c r="VZX343" s="419"/>
      <c r="VZY343" s="419"/>
      <c r="VZZ343" s="419"/>
      <c r="WAA343" s="419"/>
      <c r="WAB343" s="419"/>
      <c r="WAC343" s="419"/>
      <c r="WAD343" s="419"/>
      <c r="WAE343" s="419"/>
      <c r="WAF343" s="419"/>
      <c r="WAG343" s="419"/>
      <c r="WAH343" s="419"/>
      <c r="WAI343" s="419"/>
      <c r="WAJ343" s="419"/>
      <c r="WAK343" s="419"/>
      <c r="WAL343" s="419"/>
      <c r="WAM343" s="419"/>
      <c r="WAN343" s="419"/>
      <c r="WAO343" s="419"/>
      <c r="WAP343" s="419"/>
      <c r="WAQ343" s="419"/>
      <c r="WAR343" s="419"/>
      <c r="WAS343" s="419"/>
      <c r="WAT343" s="419"/>
      <c r="WAU343" s="419"/>
      <c r="WAV343" s="419"/>
      <c r="WAW343" s="419"/>
      <c r="WAX343" s="419"/>
      <c r="WAY343" s="419"/>
      <c r="WAZ343" s="419"/>
      <c r="WBA343" s="419"/>
      <c r="WBB343" s="419"/>
      <c r="WBC343" s="419"/>
      <c r="WBD343" s="419"/>
      <c r="WBE343" s="419"/>
      <c r="WBF343" s="419"/>
      <c r="WBG343" s="419"/>
      <c r="WBH343" s="419"/>
      <c r="WBI343" s="419"/>
      <c r="WBJ343" s="419"/>
      <c r="WBK343" s="419"/>
      <c r="WBL343" s="419"/>
      <c r="WBM343" s="419"/>
      <c r="WBN343" s="419"/>
      <c r="WBO343" s="419"/>
      <c r="WBP343" s="419"/>
      <c r="WBQ343" s="419"/>
      <c r="WBR343" s="419"/>
      <c r="WBS343" s="419"/>
      <c r="WBT343" s="419"/>
      <c r="WBU343" s="419"/>
      <c r="WBV343" s="419"/>
      <c r="WBW343" s="419"/>
      <c r="WBX343" s="419"/>
      <c r="WBY343" s="419"/>
      <c r="WBZ343" s="419"/>
      <c r="WCA343" s="419"/>
      <c r="WCB343" s="419"/>
      <c r="WCC343" s="419"/>
      <c r="WCD343" s="419"/>
      <c r="WCE343" s="419"/>
      <c r="WCF343" s="419"/>
      <c r="WCG343" s="419"/>
      <c r="WCH343" s="419"/>
      <c r="WCI343" s="419"/>
      <c r="WCJ343" s="419"/>
      <c r="WCK343" s="419"/>
      <c r="WCL343" s="419"/>
      <c r="WCM343" s="419"/>
      <c r="WCN343" s="419"/>
      <c r="WCO343" s="419"/>
      <c r="WCP343" s="419"/>
      <c r="WCQ343" s="419"/>
      <c r="WCR343" s="419"/>
      <c r="WCS343" s="419"/>
      <c r="WCT343" s="419"/>
      <c r="WCU343" s="419"/>
      <c r="WCV343" s="419"/>
      <c r="WCW343" s="419"/>
      <c r="WCX343" s="419"/>
      <c r="WCY343" s="419"/>
      <c r="WCZ343" s="419"/>
      <c r="WDA343" s="419"/>
      <c r="WDB343" s="419"/>
      <c r="WDC343" s="419"/>
      <c r="WDD343" s="419"/>
      <c r="WDE343" s="419"/>
      <c r="WDF343" s="419"/>
      <c r="WDG343" s="419"/>
      <c r="WDH343" s="419"/>
      <c r="WDI343" s="419"/>
      <c r="WDJ343" s="419"/>
      <c r="WDK343" s="419"/>
      <c r="WDL343" s="419"/>
      <c r="WDM343" s="419"/>
      <c r="WDN343" s="419"/>
      <c r="WDO343" s="419"/>
      <c r="WDP343" s="419"/>
      <c r="WDQ343" s="419"/>
      <c r="WDR343" s="419"/>
      <c r="WDS343" s="419"/>
      <c r="WDT343" s="419"/>
      <c r="WDU343" s="419"/>
      <c r="WDV343" s="419"/>
      <c r="WDW343" s="419"/>
      <c r="WDX343" s="419"/>
      <c r="WDY343" s="419"/>
      <c r="WDZ343" s="419"/>
      <c r="WEA343" s="419"/>
      <c r="WEB343" s="419"/>
      <c r="WEC343" s="419"/>
      <c r="WED343" s="419"/>
      <c r="WEE343" s="419"/>
      <c r="WEF343" s="419"/>
      <c r="WEG343" s="419"/>
      <c r="WEH343" s="419"/>
      <c r="WEI343" s="419"/>
      <c r="WEJ343" s="419"/>
      <c r="WEK343" s="419"/>
      <c r="WEL343" s="419"/>
      <c r="WEM343" s="419"/>
      <c r="WEN343" s="419"/>
      <c r="WEO343" s="419"/>
      <c r="WEP343" s="419"/>
      <c r="WEQ343" s="419"/>
      <c r="WER343" s="419"/>
      <c r="WES343" s="419"/>
      <c r="WET343" s="419"/>
      <c r="WEU343" s="419"/>
      <c r="WEV343" s="419"/>
      <c r="WEW343" s="419"/>
      <c r="WEX343" s="419"/>
      <c r="WEY343" s="419"/>
      <c r="WEZ343" s="419"/>
      <c r="WFA343" s="419"/>
      <c r="WFB343" s="419"/>
      <c r="WFC343" s="419"/>
      <c r="WFD343" s="419"/>
      <c r="WFE343" s="419"/>
      <c r="WFF343" s="419"/>
      <c r="WFG343" s="419"/>
      <c r="WFH343" s="419"/>
      <c r="WFI343" s="419"/>
      <c r="WFJ343" s="419"/>
      <c r="WFK343" s="419"/>
      <c r="WFL343" s="419"/>
      <c r="WFM343" s="419"/>
      <c r="WFN343" s="419"/>
      <c r="WFO343" s="419"/>
      <c r="WFP343" s="419"/>
      <c r="WFQ343" s="419"/>
      <c r="WFR343" s="419"/>
      <c r="WFS343" s="419"/>
      <c r="WFT343" s="419"/>
      <c r="WFU343" s="419"/>
      <c r="WFV343" s="419"/>
      <c r="WFW343" s="419"/>
      <c r="WFX343" s="419"/>
      <c r="WFY343" s="419"/>
      <c r="WFZ343" s="419"/>
      <c r="WGA343" s="419"/>
      <c r="WGB343" s="419"/>
      <c r="WGC343" s="419"/>
      <c r="WGD343" s="419"/>
      <c r="WGE343" s="419"/>
      <c r="WGF343" s="419"/>
      <c r="WGG343" s="419"/>
      <c r="WGH343" s="419"/>
      <c r="WGI343" s="419"/>
      <c r="WGJ343" s="419"/>
      <c r="WGK343" s="419"/>
      <c r="WGL343" s="419"/>
      <c r="WGM343" s="419"/>
      <c r="WGN343" s="419"/>
      <c r="WGO343" s="419"/>
      <c r="WGP343" s="419"/>
      <c r="WGQ343" s="419"/>
      <c r="WGR343" s="419"/>
      <c r="WGS343" s="419"/>
      <c r="WGT343" s="419"/>
      <c r="WGU343" s="419"/>
      <c r="WGV343" s="419"/>
      <c r="WGW343" s="419"/>
      <c r="WGX343" s="419"/>
      <c r="WGY343" s="419"/>
      <c r="WGZ343" s="419"/>
      <c r="WHA343" s="419"/>
      <c r="WHB343" s="419"/>
      <c r="WHC343" s="419"/>
      <c r="WHD343" s="419"/>
      <c r="WHE343" s="419"/>
      <c r="WHF343" s="419"/>
      <c r="WHG343" s="419"/>
      <c r="WHH343" s="419"/>
      <c r="WHI343" s="419"/>
      <c r="WHJ343" s="419"/>
      <c r="WHK343" s="419"/>
      <c r="WHL343" s="419"/>
      <c r="WHM343" s="419"/>
      <c r="WHN343" s="419"/>
      <c r="WHO343" s="419"/>
      <c r="WHP343" s="419"/>
      <c r="WHQ343" s="419"/>
      <c r="WHR343" s="419"/>
      <c r="WHS343" s="419"/>
      <c r="WHT343" s="419"/>
      <c r="WHU343" s="419"/>
      <c r="WHV343" s="419"/>
      <c r="WHW343" s="419"/>
      <c r="WHX343" s="419"/>
      <c r="WHY343" s="419"/>
      <c r="WHZ343" s="419"/>
      <c r="WIA343" s="419"/>
      <c r="WIB343" s="419"/>
      <c r="WIC343" s="419"/>
      <c r="WID343" s="419"/>
      <c r="WIE343" s="419"/>
      <c r="WIF343" s="419"/>
      <c r="WIG343" s="419"/>
      <c r="WIH343" s="419"/>
      <c r="WII343" s="419"/>
      <c r="WIJ343" s="419"/>
      <c r="WIK343" s="419"/>
      <c r="WIL343" s="419"/>
      <c r="WIM343" s="419"/>
      <c r="WIN343" s="419"/>
      <c r="WIO343" s="419"/>
      <c r="WIP343" s="419"/>
      <c r="WIQ343" s="419"/>
      <c r="WIR343" s="419"/>
      <c r="WIS343" s="419"/>
      <c r="WIT343" s="419"/>
      <c r="WIU343" s="419"/>
      <c r="WIV343" s="419"/>
      <c r="WIW343" s="419"/>
      <c r="WIX343" s="419"/>
      <c r="WIY343" s="419"/>
      <c r="WIZ343" s="419"/>
      <c r="WJA343" s="419"/>
      <c r="WJB343" s="419"/>
      <c r="WJC343" s="419"/>
      <c r="WJD343" s="419"/>
      <c r="WJE343" s="419"/>
      <c r="WJF343" s="419"/>
      <c r="WJG343" s="419"/>
      <c r="WJH343" s="419"/>
      <c r="WJI343" s="419"/>
      <c r="WJJ343" s="419"/>
      <c r="WJK343" s="419"/>
      <c r="WJL343" s="419"/>
      <c r="WJM343" s="419"/>
      <c r="WJN343" s="419"/>
      <c r="WJO343" s="419"/>
      <c r="WJP343" s="419"/>
      <c r="WJQ343" s="419"/>
      <c r="WJR343" s="419"/>
      <c r="WJS343" s="419"/>
      <c r="WJT343" s="419"/>
      <c r="WJU343" s="419"/>
      <c r="WJV343" s="419"/>
      <c r="WJW343" s="419"/>
      <c r="WJX343" s="419"/>
      <c r="WJY343" s="419"/>
      <c r="WJZ343" s="419"/>
      <c r="WKA343" s="419"/>
      <c r="WKB343" s="419"/>
      <c r="WKC343" s="419"/>
      <c r="WKD343" s="419"/>
      <c r="WKE343" s="419"/>
      <c r="WKF343" s="419"/>
      <c r="WKG343" s="419"/>
      <c r="WKH343" s="419"/>
      <c r="WKI343" s="419"/>
      <c r="WKJ343" s="419"/>
      <c r="WKK343" s="419"/>
      <c r="WKL343" s="419"/>
      <c r="WKM343" s="419"/>
      <c r="WKN343" s="419"/>
      <c r="WKO343" s="419"/>
      <c r="WKP343" s="419"/>
      <c r="WKQ343" s="419"/>
      <c r="WKR343" s="419"/>
      <c r="WKS343" s="419"/>
      <c r="WKT343" s="419"/>
      <c r="WKU343" s="419"/>
      <c r="WKV343" s="419"/>
      <c r="WKW343" s="419"/>
      <c r="WKX343" s="419"/>
      <c r="WKY343" s="419"/>
      <c r="WKZ343" s="419"/>
      <c r="WLA343" s="419"/>
      <c r="WLB343" s="419"/>
      <c r="WLC343" s="419"/>
      <c r="WLD343" s="419"/>
      <c r="WLE343" s="419"/>
      <c r="WLF343" s="419"/>
      <c r="WLG343" s="419"/>
      <c r="WLH343" s="419"/>
      <c r="WLI343" s="419"/>
      <c r="WLJ343" s="419"/>
      <c r="WLK343" s="419"/>
      <c r="WLL343" s="419"/>
      <c r="WLM343" s="419"/>
      <c r="WLN343" s="419"/>
      <c r="WLO343" s="419"/>
      <c r="WLP343" s="419"/>
      <c r="WLQ343" s="419"/>
      <c r="WLR343" s="419"/>
      <c r="WLS343" s="419"/>
      <c r="WLT343" s="419"/>
      <c r="WLU343" s="419"/>
      <c r="WLV343" s="419"/>
      <c r="WLW343" s="419"/>
      <c r="WLX343" s="419"/>
      <c r="WLY343" s="419"/>
      <c r="WLZ343" s="419"/>
      <c r="WMA343" s="419"/>
      <c r="WMB343" s="419"/>
      <c r="WMC343" s="419"/>
      <c r="WMD343" s="419"/>
      <c r="WME343" s="419"/>
      <c r="WMF343" s="419"/>
      <c r="WMG343" s="419"/>
      <c r="WMH343" s="419"/>
      <c r="WMI343" s="419"/>
      <c r="WMJ343" s="419"/>
      <c r="WMK343" s="419"/>
      <c r="WML343" s="419"/>
      <c r="WMM343" s="419"/>
      <c r="WMN343" s="419"/>
      <c r="WMO343" s="419"/>
      <c r="WMP343" s="419"/>
      <c r="WMQ343" s="419"/>
      <c r="WMR343" s="419"/>
      <c r="WMS343" s="419"/>
      <c r="WMT343" s="419"/>
      <c r="WMU343" s="419"/>
      <c r="WMV343" s="419"/>
      <c r="WMW343" s="419"/>
      <c r="WMX343" s="419"/>
      <c r="WMY343" s="419"/>
      <c r="WMZ343" s="419"/>
      <c r="WNA343" s="419"/>
      <c r="WNB343" s="419"/>
      <c r="WNC343" s="419"/>
      <c r="WND343" s="419"/>
      <c r="WNE343" s="419"/>
      <c r="WNF343" s="419"/>
      <c r="WNG343" s="419"/>
      <c r="WNH343" s="419"/>
      <c r="WNI343" s="419"/>
      <c r="WNJ343" s="419"/>
      <c r="WNK343" s="419"/>
      <c r="WNL343" s="419"/>
      <c r="WNM343" s="419"/>
      <c r="WNN343" s="419"/>
      <c r="WNO343" s="419"/>
      <c r="WNP343" s="419"/>
      <c r="WNQ343" s="419"/>
      <c r="WNR343" s="419"/>
      <c r="WNS343" s="419"/>
      <c r="WNT343" s="419"/>
      <c r="WNU343" s="419"/>
      <c r="WNV343" s="419"/>
      <c r="WNW343" s="419"/>
      <c r="WNX343" s="419"/>
      <c r="WNY343" s="419"/>
      <c r="WNZ343" s="419"/>
      <c r="WOA343" s="419"/>
      <c r="WOB343" s="419"/>
      <c r="WOC343" s="419"/>
      <c r="WOD343" s="419"/>
      <c r="WOE343" s="419"/>
      <c r="WOF343" s="419"/>
      <c r="WOG343" s="419"/>
      <c r="WOH343" s="419"/>
      <c r="WOI343" s="419"/>
      <c r="WOJ343" s="419"/>
      <c r="WOK343" s="419"/>
      <c r="WOL343" s="419"/>
      <c r="WOM343" s="419"/>
      <c r="WON343" s="419"/>
      <c r="WOO343" s="419"/>
      <c r="WOP343" s="419"/>
      <c r="WOQ343" s="419"/>
      <c r="WOR343" s="419"/>
      <c r="WOS343" s="419"/>
      <c r="WOT343" s="419"/>
      <c r="WOU343" s="419"/>
      <c r="WOV343" s="419"/>
      <c r="WOW343" s="419"/>
      <c r="WOX343" s="419"/>
      <c r="WOY343" s="419"/>
      <c r="WOZ343" s="419"/>
      <c r="WPA343" s="419"/>
      <c r="WPB343" s="419"/>
      <c r="WPC343" s="419"/>
      <c r="WPD343" s="419"/>
      <c r="WPE343" s="419"/>
      <c r="WPF343" s="419"/>
      <c r="WPG343" s="419"/>
      <c r="WPH343" s="419"/>
      <c r="WPI343" s="419"/>
      <c r="WPJ343" s="419"/>
      <c r="WPK343" s="419"/>
      <c r="WPL343" s="419"/>
      <c r="WPM343" s="419"/>
      <c r="WPN343" s="419"/>
      <c r="WPO343" s="419"/>
      <c r="WPP343" s="419"/>
      <c r="WPQ343" s="419"/>
      <c r="WPR343" s="419"/>
      <c r="WPS343" s="419"/>
      <c r="WPT343" s="419"/>
      <c r="WPU343" s="419"/>
      <c r="WPV343" s="419"/>
      <c r="WPW343" s="419"/>
      <c r="WPX343" s="419"/>
      <c r="WPY343" s="419"/>
      <c r="WPZ343" s="419"/>
      <c r="WQA343" s="419"/>
      <c r="WQB343" s="419"/>
      <c r="WQC343" s="419"/>
      <c r="WQD343" s="419"/>
      <c r="WQE343" s="419"/>
      <c r="WQF343" s="419"/>
      <c r="WQG343" s="419"/>
      <c r="WQH343" s="419"/>
      <c r="WQI343" s="419"/>
      <c r="WQJ343" s="419"/>
      <c r="WQK343" s="419"/>
      <c r="WQL343" s="419"/>
      <c r="WQM343" s="419"/>
      <c r="WQN343" s="419"/>
      <c r="WQO343" s="419"/>
      <c r="WQP343" s="419"/>
      <c r="WQQ343" s="419"/>
      <c r="WQR343" s="419"/>
      <c r="WQS343" s="419"/>
      <c r="WQT343" s="419"/>
      <c r="WQU343" s="419"/>
      <c r="WQV343" s="419"/>
      <c r="WQW343" s="419"/>
      <c r="WQX343" s="419"/>
      <c r="WQY343" s="419"/>
      <c r="WQZ343" s="419"/>
      <c r="WRA343" s="419"/>
      <c r="WRB343" s="419"/>
      <c r="WRC343" s="419"/>
      <c r="WRD343" s="419"/>
      <c r="WRE343" s="419"/>
      <c r="WRF343" s="419"/>
      <c r="WRG343" s="419"/>
      <c r="WRH343" s="419"/>
      <c r="WRI343" s="419"/>
      <c r="WRJ343" s="419"/>
      <c r="WRK343" s="419"/>
      <c r="WRL343" s="419"/>
      <c r="WRM343" s="419"/>
      <c r="WRN343" s="419"/>
      <c r="WRO343" s="419"/>
      <c r="WRP343" s="419"/>
      <c r="WRQ343" s="419"/>
      <c r="WRR343" s="419"/>
      <c r="WRS343" s="419"/>
      <c r="WRT343" s="419"/>
      <c r="WRU343" s="419"/>
      <c r="WRV343" s="419"/>
      <c r="WRW343" s="419"/>
      <c r="WRX343" s="419"/>
      <c r="WRY343" s="419"/>
      <c r="WRZ343" s="419"/>
      <c r="WSA343" s="419"/>
      <c r="WSB343" s="419"/>
      <c r="WSC343" s="419"/>
      <c r="WSD343" s="419"/>
      <c r="WSE343" s="419"/>
      <c r="WSF343" s="419"/>
      <c r="WSG343" s="419"/>
      <c r="WSH343" s="419"/>
      <c r="WSI343" s="419"/>
      <c r="WSJ343" s="419"/>
      <c r="WSK343" s="419"/>
      <c r="WSL343" s="419"/>
      <c r="WSM343" s="419"/>
      <c r="WSN343" s="419"/>
      <c r="WSO343" s="419"/>
      <c r="WSP343" s="419"/>
      <c r="WSQ343" s="419"/>
      <c r="WSR343" s="419"/>
      <c r="WSS343" s="419"/>
      <c r="WST343" s="419"/>
      <c r="WSU343" s="419"/>
      <c r="WSV343" s="419"/>
      <c r="WSW343" s="419"/>
      <c r="WSX343" s="419"/>
      <c r="WSY343" s="419"/>
      <c r="WSZ343" s="419"/>
      <c r="WTA343" s="419"/>
      <c r="WTB343" s="419"/>
      <c r="WTC343" s="419"/>
      <c r="WTD343" s="419"/>
      <c r="WTE343" s="419"/>
      <c r="WTF343" s="419"/>
      <c r="WTG343" s="419"/>
      <c r="WTH343" s="419"/>
      <c r="WTI343" s="419"/>
      <c r="WTJ343" s="419"/>
      <c r="WTK343" s="419"/>
      <c r="WTL343" s="419"/>
      <c r="WTM343" s="419"/>
      <c r="WTN343" s="419"/>
      <c r="WTO343" s="419"/>
      <c r="WTP343" s="419"/>
      <c r="WTQ343" s="419"/>
      <c r="WTR343" s="419"/>
      <c r="WTS343" s="419"/>
      <c r="WTT343" s="419"/>
      <c r="WTU343" s="419"/>
      <c r="WTV343" s="419"/>
      <c r="WTW343" s="419"/>
      <c r="WTX343" s="419"/>
      <c r="WTY343" s="419"/>
      <c r="WTZ343" s="419"/>
      <c r="WUA343" s="419"/>
      <c r="WUB343" s="419"/>
      <c r="WUC343" s="419"/>
      <c r="WUD343" s="419"/>
      <c r="WUE343" s="419"/>
      <c r="WUF343" s="419"/>
      <c r="WUG343" s="419"/>
      <c r="WUH343" s="419"/>
      <c r="WUI343" s="419"/>
      <c r="WUJ343" s="419"/>
      <c r="WUK343" s="419"/>
      <c r="WUL343" s="419"/>
      <c r="WUM343" s="419"/>
      <c r="WUN343" s="419"/>
      <c r="WUO343" s="419"/>
      <c r="WUP343" s="419"/>
      <c r="WUQ343" s="419"/>
      <c r="WUR343" s="419"/>
      <c r="WUS343" s="419"/>
      <c r="WUT343" s="419"/>
      <c r="WUU343" s="419"/>
      <c r="WUV343" s="419"/>
      <c r="WUW343" s="419"/>
      <c r="WUX343" s="419"/>
      <c r="WUY343" s="419"/>
      <c r="WUZ343" s="419"/>
      <c r="WVA343" s="419"/>
      <c r="WVB343" s="419"/>
      <c r="WVC343" s="419"/>
      <c r="WVD343" s="419"/>
      <c r="WVE343" s="419"/>
      <c r="WVF343" s="419"/>
      <c r="WVG343" s="419"/>
      <c r="WVH343" s="419"/>
      <c r="WVI343" s="419"/>
      <c r="WVJ343" s="419"/>
      <c r="WVK343" s="419"/>
      <c r="WVL343" s="419"/>
      <c r="WVM343" s="419"/>
      <c r="WVN343" s="419"/>
      <c r="WVO343" s="419"/>
      <c r="WVP343" s="419"/>
      <c r="WVQ343" s="419"/>
      <c r="WVR343" s="419"/>
      <c r="WVS343" s="419"/>
      <c r="WVT343" s="419"/>
      <c r="WVU343" s="419"/>
      <c r="WVV343" s="419"/>
      <c r="WVW343" s="419"/>
      <c r="WVX343" s="419"/>
      <c r="WVY343" s="419"/>
      <c r="WVZ343" s="419"/>
      <c r="WWA343" s="419"/>
      <c r="WWB343" s="419"/>
      <c r="WWC343" s="419"/>
      <c r="WWD343" s="419"/>
      <c r="WWE343" s="419"/>
      <c r="WWF343" s="419"/>
      <c r="WWG343" s="419"/>
      <c r="WWH343" s="419"/>
      <c r="WWI343" s="419"/>
      <c r="WWJ343" s="419"/>
      <c r="WWK343" s="419"/>
      <c r="WWL343" s="419"/>
      <c r="WWM343" s="419"/>
      <c r="WWN343" s="419"/>
      <c r="WWO343" s="419"/>
      <c r="WWP343" s="419"/>
      <c r="WWQ343" s="419"/>
      <c r="WWR343" s="419"/>
      <c r="WWS343" s="419"/>
      <c r="WWT343" s="419"/>
      <c r="WWU343" s="419"/>
      <c r="WWV343" s="419"/>
      <c r="WWW343" s="419"/>
      <c r="WWX343" s="419"/>
      <c r="WWY343" s="419"/>
      <c r="WWZ343" s="419"/>
      <c r="WXA343" s="419"/>
      <c r="WXB343" s="419"/>
      <c r="WXC343" s="419"/>
      <c r="WXD343" s="419"/>
      <c r="WXE343" s="419"/>
      <c r="WXF343" s="419"/>
      <c r="WXG343" s="419"/>
      <c r="WXH343" s="419"/>
      <c r="WXI343" s="419"/>
      <c r="WXJ343" s="419"/>
      <c r="WXK343" s="419"/>
      <c r="WXL343" s="419"/>
      <c r="WXM343" s="419"/>
      <c r="WXN343" s="419"/>
      <c r="WXO343" s="419"/>
      <c r="WXP343" s="419"/>
      <c r="WXQ343" s="419"/>
      <c r="WXR343" s="419"/>
      <c r="WXS343" s="419"/>
      <c r="WXT343" s="419"/>
      <c r="WXU343" s="419"/>
      <c r="WXV343" s="419"/>
      <c r="WXW343" s="419"/>
      <c r="WXX343" s="419"/>
      <c r="WXY343" s="419"/>
      <c r="WXZ343" s="419"/>
      <c r="WYA343" s="419"/>
      <c r="WYB343" s="419"/>
      <c r="WYC343" s="419"/>
      <c r="WYD343" s="419"/>
      <c r="WYE343" s="419"/>
      <c r="WYF343" s="419"/>
      <c r="WYG343" s="419"/>
      <c r="WYH343" s="419"/>
      <c r="WYI343" s="419"/>
      <c r="WYJ343" s="419"/>
      <c r="WYK343" s="419"/>
      <c r="WYL343" s="419"/>
      <c r="WYM343" s="419"/>
      <c r="WYN343" s="419"/>
      <c r="WYO343" s="419"/>
      <c r="WYP343" s="419"/>
      <c r="WYQ343" s="419"/>
      <c r="WYR343" s="419"/>
      <c r="WYS343" s="419"/>
      <c r="WYT343" s="419"/>
      <c r="WYU343" s="419"/>
      <c r="WYV343" s="419"/>
      <c r="WYW343" s="419"/>
      <c r="WYX343" s="419"/>
      <c r="WYY343" s="419"/>
      <c r="WYZ343" s="419"/>
      <c r="WZA343" s="419"/>
      <c r="WZB343" s="419"/>
      <c r="WZC343" s="419"/>
      <c r="WZD343" s="419"/>
      <c r="WZE343" s="419"/>
      <c r="WZF343" s="419"/>
      <c r="WZG343" s="419"/>
      <c r="WZH343" s="419"/>
      <c r="WZI343" s="419"/>
      <c r="WZJ343" s="419"/>
      <c r="WZK343" s="419"/>
      <c r="WZL343" s="419"/>
      <c r="WZM343" s="419"/>
      <c r="WZN343" s="419"/>
      <c r="WZO343" s="419"/>
      <c r="WZP343" s="419"/>
      <c r="WZQ343" s="419"/>
      <c r="WZR343" s="419"/>
      <c r="WZS343" s="419"/>
      <c r="WZT343" s="419"/>
      <c r="WZU343" s="419"/>
      <c r="WZV343" s="419"/>
      <c r="WZW343" s="419"/>
      <c r="WZX343" s="419"/>
      <c r="WZY343" s="419"/>
      <c r="WZZ343" s="419"/>
      <c r="XAA343" s="419"/>
      <c r="XAB343" s="419"/>
      <c r="XAC343" s="419"/>
      <c r="XAD343" s="419"/>
      <c r="XAE343" s="419"/>
      <c r="XAF343" s="419"/>
      <c r="XAG343" s="419"/>
      <c r="XAH343" s="419"/>
      <c r="XAI343" s="419"/>
      <c r="XAJ343" s="419"/>
      <c r="XAK343" s="419"/>
      <c r="XAL343" s="419"/>
      <c r="XAM343" s="419"/>
      <c r="XAN343" s="419"/>
      <c r="XAO343" s="419"/>
      <c r="XAP343" s="419"/>
      <c r="XAQ343" s="419"/>
      <c r="XAR343" s="419"/>
      <c r="XAS343" s="419"/>
      <c r="XAT343" s="419"/>
      <c r="XAU343" s="419"/>
      <c r="XAV343" s="419"/>
      <c r="XAW343" s="419"/>
      <c r="XAX343" s="419"/>
      <c r="XAY343" s="419"/>
      <c r="XAZ343" s="419"/>
      <c r="XBA343" s="419"/>
      <c r="XBB343" s="419"/>
      <c r="XBC343" s="419"/>
      <c r="XBD343" s="419"/>
      <c r="XBE343" s="419"/>
      <c r="XBF343" s="419"/>
      <c r="XBG343" s="419"/>
      <c r="XBH343" s="419"/>
      <c r="XBI343" s="419"/>
      <c r="XBJ343" s="419"/>
      <c r="XBK343" s="419"/>
      <c r="XBL343" s="419"/>
      <c r="XBM343" s="419"/>
      <c r="XBN343" s="419"/>
      <c r="XBO343" s="419"/>
      <c r="XBP343" s="419"/>
      <c r="XBQ343" s="419"/>
      <c r="XBR343" s="419"/>
      <c r="XBS343" s="419"/>
      <c r="XBT343" s="419"/>
      <c r="XBU343" s="419"/>
      <c r="XBV343" s="419"/>
      <c r="XBW343" s="419"/>
      <c r="XBX343" s="419"/>
      <c r="XBY343" s="419"/>
      <c r="XBZ343" s="419"/>
      <c r="XCA343" s="419"/>
      <c r="XCB343" s="419"/>
      <c r="XCC343" s="419"/>
      <c r="XCD343" s="419"/>
      <c r="XCE343" s="419"/>
      <c r="XCF343" s="419"/>
      <c r="XCG343" s="419"/>
      <c r="XCH343" s="419"/>
      <c r="XCI343" s="419"/>
      <c r="XCJ343" s="419"/>
      <c r="XCK343" s="419"/>
      <c r="XCL343" s="419"/>
      <c r="XCM343" s="419"/>
      <c r="XCN343" s="419"/>
      <c r="XCO343" s="419"/>
      <c r="XCP343" s="419"/>
      <c r="XCQ343" s="419"/>
      <c r="XCR343" s="419"/>
      <c r="XCS343" s="419"/>
      <c r="XCT343" s="419"/>
      <c r="XCU343" s="419"/>
      <c r="XCV343" s="419"/>
      <c r="XCW343" s="419"/>
      <c r="XCX343" s="419"/>
      <c r="XCY343" s="419"/>
      <c r="XCZ343" s="419"/>
      <c r="XDA343" s="419"/>
      <c r="XDB343" s="419"/>
      <c r="XDC343" s="419"/>
      <c r="XDD343" s="419"/>
      <c r="XDE343" s="419"/>
      <c r="XDF343" s="419"/>
      <c r="XDG343" s="419"/>
      <c r="XDH343" s="419"/>
      <c r="XDI343" s="419"/>
      <c r="XDJ343" s="419"/>
      <c r="XDK343" s="419"/>
      <c r="XDL343" s="419"/>
      <c r="XDM343" s="419"/>
      <c r="XDN343" s="419"/>
      <c r="XDO343" s="419"/>
      <c r="XDP343" s="419"/>
      <c r="XDQ343" s="419"/>
      <c r="XDR343" s="419"/>
      <c r="XDS343" s="419"/>
      <c r="XDT343" s="419"/>
      <c r="XDU343" s="419"/>
      <c r="XDV343" s="419"/>
      <c r="XDW343" s="419"/>
      <c r="XDX343" s="419"/>
      <c r="XDY343" s="419"/>
      <c r="XDZ343" s="419"/>
      <c r="XEA343" s="419"/>
      <c r="XEB343" s="419"/>
      <c r="XEC343" s="419"/>
      <c r="XED343" s="419"/>
      <c r="XEE343" s="419"/>
      <c r="XEF343" s="419"/>
      <c r="XEG343" s="419"/>
      <c r="XEH343" s="419"/>
      <c r="XEI343" s="419"/>
      <c r="XEJ343" s="419"/>
      <c r="XEK343" s="419"/>
      <c r="XEL343" s="419"/>
      <c r="XEM343" s="419"/>
      <c r="XEN343" s="419"/>
      <c r="XEO343" s="419"/>
      <c r="XEP343" s="419"/>
      <c r="XEQ343" s="419"/>
      <c r="XER343" s="419"/>
      <c r="XES343" s="419"/>
      <c r="XET343" s="419"/>
      <c r="XEU343" s="419"/>
      <c r="XEV343" s="419"/>
      <c r="XEW343" s="419"/>
      <c r="XEX343" s="419"/>
      <c r="XEY343" s="419"/>
      <c r="XEZ343" s="419"/>
      <c r="XFA343" s="419"/>
      <c r="XFB343" s="419"/>
    </row>
    <row r="344" spans="1:16382" s="334" customFormat="1">
      <c r="A344" s="380" t="s">
        <v>234</v>
      </c>
      <c r="B344" s="414" t="s">
        <v>240</v>
      </c>
      <c r="C344" s="428" t="s">
        <v>245</v>
      </c>
      <c r="D344" s="429" t="s">
        <v>206</v>
      </c>
      <c r="E344" s="415" t="s">
        <v>406</v>
      </c>
      <c r="F344" s="415"/>
      <c r="G344" s="416">
        <f>G345</f>
        <v>250</v>
      </c>
    </row>
    <row r="345" spans="1:16382" s="334" customFormat="1">
      <c r="A345" s="346" t="s">
        <v>183</v>
      </c>
      <c r="B345" s="324" t="s">
        <v>240</v>
      </c>
      <c r="C345" s="428" t="s">
        <v>245</v>
      </c>
      <c r="D345" s="429" t="s">
        <v>206</v>
      </c>
      <c r="E345" s="322" t="s">
        <v>569</v>
      </c>
      <c r="F345" s="322"/>
      <c r="G345" s="357">
        <f>G346</f>
        <v>250</v>
      </c>
    </row>
    <row r="346" spans="1:16382">
      <c r="A346" s="346" t="s">
        <v>235</v>
      </c>
      <c r="B346" s="324" t="s">
        <v>240</v>
      </c>
      <c r="C346" s="428" t="s">
        <v>245</v>
      </c>
      <c r="D346" s="429" t="s">
        <v>206</v>
      </c>
      <c r="E346" s="322" t="s">
        <v>569</v>
      </c>
      <c r="F346" s="322">
        <v>700</v>
      </c>
      <c r="G346" s="357">
        <f>G347</f>
        <v>250</v>
      </c>
    </row>
    <row r="347" spans="1:16382">
      <c r="A347" s="346" t="s">
        <v>407</v>
      </c>
      <c r="B347" s="324" t="s">
        <v>240</v>
      </c>
      <c r="C347" s="428" t="s">
        <v>245</v>
      </c>
      <c r="D347" s="429" t="s">
        <v>206</v>
      </c>
      <c r="E347" s="322" t="s">
        <v>569</v>
      </c>
      <c r="F347" s="322">
        <v>730</v>
      </c>
      <c r="G347" s="357">
        <v>250</v>
      </c>
    </row>
    <row r="348" spans="1:16382" ht="49.5">
      <c r="A348" s="386" t="s">
        <v>236</v>
      </c>
      <c r="B348" s="336" t="s">
        <v>240</v>
      </c>
      <c r="C348" s="330">
        <v>14</v>
      </c>
      <c r="D348" s="330"/>
      <c r="E348" s="331"/>
      <c r="F348" s="331"/>
      <c r="G348" s="356">
        <f>G349</f>
        <v>2474.3000000000002</v>
      </c>
      <c r="H348" s="340"/>
      <c r="I348" s="340"/>
      <c r="J348" s="340"/>
    </row>
    <row r="349" spans="1:16382" s="339" customFormat="1" ht="32.25">
      <c r="A349" s="335" t="s">
        <v>237</v>
      </c>
      <c r="B349" s="336" t="s">
        <v>240</v>
      </c>
      <c r="C349" s="330">
        <v>14</v>
      </c>
      <c r="D349" s="330" t="s">
        <v>206</v>
      </c>
      <c r="E349" s="331"/>
      <c r="F349" s="331"/>
      <c r="G349" s="356">
        <f>G350</f>
        <v>2474.3000000000002</v>
      </c>
    </row>
    <row r="350" spans="1:16382" ht="31.5">
      <c r="A350" s="323" t="s">
        <v>262</v>
      </c>
      <c r="B350" s="324" t="s">
        <v>240</v>
      </c>
      <c r="C350" s="321">
        <v>14</v>
      </c>
      <c r="D350" s="321" t="s">
        <v>206</v>
      </c>
      <c r="E350" s="322" t="s">
        <v>299</v>
      </c>
      <c r="F350" s="322"/>
      <c r="G350" s="357">
        <f>G351</f>
        <v>2474.3000000000002</v>
      </c>
    </row>
    <row r="351" spans="1:16382">
      <c r="A351" s="323" t="s">
        <v>408</v>
      </c>
      <c r="B351" s="324" t="s">
        <v>240</v>
      </c>
      <c r="C351" s="321">
        <v>14</v>
      </c>
      <c r="D351" s="321" t="s">
        <v>206</v>
      </c>
      <c r="E351" s="322" t="s">
        <v>409</v>
      </c>
      <c r="F351" s="322"/>
      <c r="G351" s="357">
        <f>G352+G355</f>
        <v>2474.3000000000002</v>
      </c>
    </row>
    <row r="352" spans="1:16382" ht="31.5">
      <c r="A352" s="323" t="s">
        <v>410</v>
      </c>
      <c r="B352" s="324" t="s">
        <v>240</v>
      </c>
      <c r="C352" s="321">
        <v>14</v>
      </c>
      <c r="D352" s="321" t="s">
        <v>206</v>
      </c>
      <c r="E352" s="322" t="s">
        <v>411</v>
      </c>
      <c r="F352" s="322"/>
      <c r="G352" s="357">
        <f>G353</f>
        <v>1677.9</v>
      </c>
    </row>
    <row r="353" spans="1:7" s="339" customFormat="1" ht="18.75">
      <c r="A353" s="323" t="s">
        <v>75</v>
      </c>
      <c r="B353" s="324" t="s">
        <v>240</v>
      </c>
      <c r="C353" s="321">
        <v>14</v>
      </c>
      <c r="D353" s="321" t="s">
        <v>206</v>
      </c>
      <c r="E353" s="322" t="s">
        <v>411</v>
      </c>
      <c r="F353" s="322">
        <v>500</v>
      </c>
      <c r="G353" s="357">
        <f>G354</f>
        <v>1677.9</v>
      </c>
    </row>
    <row r="354" spans="1:7">
      <c r="A354" s="323" t="s">
        <v>238</v>
      </c>
      <c r="B354" s="324" t="s">
        <v>240</v>
      </c>
      <c r="C354" s="321">
        <v>14</v>
      </c>
      <c r="D354" s="321" t="s">
        <v>206</v>
      </c>
      <c r="E354" s="322" t="s">
        <v>411</v>
      </c>
      <c r="F354" s="322">
        <v>510</v>
      </c>
      <c r="G354" s="357">
        <v>1677.9</v>
      </c>
    </row>
    <row r="355" spans="1:7" ht="31.5">
      <c r="A355" s="364" t="s">
        <v>412</v>
      </c>
      <c r="B355" s="324" t="s">
        <v>240</v>
      </c>
      <c r="C355" s="321">
        <v>14</v>
      </c>
      <c r="D355" s="321" t="s">
        <v>206</v>
      </c>
      <c r="E355" s="370" t="s">
        <v>413</v>
      </c>
      <c r="F355" s="322"/>
      <c r="G355" s="357">
        <f>G356</f>
        <v>796.4</v>
      </c>
    </row>
    <row r="356" spans="1:7">
      <c r="A356" s="323" t="s">
        <v>75</v>
      </c>
      <c r="B356" s="324" t="s">
        <v>240</v>
      </c>
      <c r="C356" s="321" t="s">
        <v>414</v>
      </c>
      <c r="D356" s="321" t="s">
        <v>206</v>
      </c>
      <c r="E356" s="370" t="s">
        <v>413</v>
      </c>
      <c r="F356" s="322">
        <v>500</v>
      </c>
      <c r="G356" s="357">
        <f>G357</f>
        <v>796.4</v>
      </c>
    </row>
    <row r="357" spans="1:7">
      <c r="A357" s="323" t="s">
        <v>238</v>
      </c>
      <c r="B357" s="324" t="s">
        <v>240</v>
      </c>
      <c r="C357" s="321" t="s">
        <v>414</v>
      </c>
      <c r="D357" s="321" t="s">
        <v>206</v>
      </c>
      <c r="E357" s="370" t="s">
        <v>413</v>
      </c>
      <c r="F357" s="322">
        <v>510</v>
      </c>
      <c r="G357" s="357">
        <v>796.4</v>
      </c>
    </row>
    <row r="358" spans="1:7" s="385" customFormat="1" ht="40.5">
      <c r="A358" s="328" t="s">
        <v>92</v>
      </c>
      <c r="B358" s="378" t="s">
        <v>241</v>
      </c>
      <c r="C358" s="337"/>
      <c r="D358" s="337"/>
      <c r="E358" s="338"/>
      <c r="F358" s="338"/>
      <c r="G358" s="362">
        <f>G359+G528</f>
        <v>224155.09999999998</v>
      </c>
    </row>
    <row r="359" spans="1:7" s="384" customFormat="1">
      <c r="A359" s="335" t="s">
        <v>58</v>
      </c>
      <c r="B359" s="336" t="s">
        <v>241</v>
      </c>
      <c r="C359" s="330" t="s">
        <v>226</v>
      </c>
      <c r="D359" s="321"/>
      <c r="E359" s="322"/>
      <c r="F359" s="322"/>
      <c r="G359" s="356">
        <f>G360+G417+G491</f>
        <v>221221.89999999997</v>
      </c>
    </row>
    <row r="360" spans="1:7">
      <c r="A360" s="335" t="s">
        <v>93</v>
      </c>
      <c r="B360" s="336" t="s">
        <v>241</v>
      </c>
      <c r="C360" s="330" t="s">
        <v>226</v>
      </c>
      <c r="D360" s="330" t="s">
        <v>206</v>
      </c>
      <c r="E360" s="331"/>
      <c r="F360" s="331"/>
      <c r="G360" s="356">
        <f>G361+G395+G374+G367+G381</f>
        <v>48458.9</v>
      </c>
    </row>
    <row r="361" spans="1:7" ht="31.5">
      <c r="A361" s="323" t="s">
        <v>512</v>
      </c>
      <c r="B361" s="324" t="s">
        <v>241</v>
      </c>
      <c r="C361" s="321" t="s">
        <v>226</v>
      </c>
      <c r="D361" s="321" t="s">
        <v>206</v>
      </c>
      <c r="E361" s="322" t="s">
        <v>310</v>
      </c>
      <c r="F361" s="322"/>
      <c r="G361" s="357">
        <f>G362</f>
        <v>50</v>
      </c>
    </row>
    <row r="362" spans="1:7" ht="31.5">
      <c r="A362" s="323" t="s">
        <v>311</v>
      </c>
      <c r="B362" s="324" t="s">
        <v>241</v>
      </c>
      <c r="C362" s="321" t="s">
        <v>226</v>
      </c>
      <c r="D362" s="321" t="s">
        <v>206</v>
      </c>
      <c r="E362" s="322" t="s">
        <v>312</v>
      </c>
      <c r="F362" s="322"/>
      <c r="G362" s="357">
        <f>G363</f>
        <v>50</v>
      </c>
    </row>
    <row r="363" spans="1:7" ht="31.5">
      <c r="A363" s="323" t="s">
        <v>313</v>
      </c>
      <c r="B363" s="324" t="s">
        <v>241</v>
      </c>
      <c r="C363" s="321" t="s">
        <v>226</v>
      </c>
      <c r="D363" s="321" t="s">
        <v>206</v>
      </c>
      <c r="E363" s="322" t="s">
        <v>314</v>
      </c>
      <c r="F363" s="322"/>
      <c r="G363" s="357">
        <f>G364</f>
        <v>50</v>
      </c>
    </row>
    <row r="364" spans="1:7" ht="31.5">
      <c r="A364" s="323" t="s">
        <v>553</v>
      </c>
      <c r="B364" s="324" t="s">
        <v>241</v>
      </c>
      <c r="C364" s="321" t="s">
        <v>226</v>
      </c>
      <c r="D364" s="321" t="s">
        <v>206</v>
      </c>
      <c r="E364" s="322" t="s">
        <v>315</v>
      </c>
      <c r="F364" s="322"/>
      <c r="G364" s="357">
        <f>G365</f>
        <v>50</v>
      </c>
    </row>
    <row r="365" spans="1:7" ht="31.5">
      <c r="A365" s="346" t="s">
        <v>227</v>
      </c>
      <c r="B365" s="324" t="s">
        <v>241</v>
      </c>
      <c r="C365" s="321" t="s">
        <v>226</v>
      </c>
      <c r="D365" s="321" t="s">
        <v>206</v>
      </c>
      <c r="E365" s="322" t="s">
        <v>315</v>
      </c>
      <c r="F365" s="322">
        <v>600</v>
      </c>
      <c r="G365" s="357">
        <f>G366</f>
        <v>50</v>
      </c>
    </row>
    <row r="366" spans="1:7">
      <c r="A366" s="346" t="s">
        <v>228</v>
      </c>
      <c r="B366" s="324" t="s">
        <v>241</v>
      </c>
      <c r="C366" s="321" t="s">
        <v>226</v>
      </c>
      <c r="D366" s="321" t="s">
        <v>206</v>
      </c>
      <c r="E366" s="322" t="s">
        <v>315</v>
      </c>
      <c r="F366" s="322">
        <v>610</v>
      </c>
      <c r="G366" s="357">
        <v>50</v>
      </c>
    </row>
    <row r="367" spans="1:7" ht="31.5">
      <c r="A367" s="364" t="s">
        <v>396</v>
      </c>
      <c r="B367" s="324" t="s">
        <v>241</v>
      </c>
      <c r="C367" s="321" t="s">
        <v>226</v>
      </c>
      <c r="D367" s="321" t="s">
        <v>206</v>
      </c>
      <c r="E367" s="322" t="s">
        <v>316</v>
      </c>
      <c r="F367" s="322"/>
      <c r="G367" s="357">
        <f>G368</f>
        <v>434</v>
      </c>
    </row>
    <row r="368" spans="1:7" ht="31.5">
      <c r="A368" s="364" t="s">
        <v>397</v>
      </c>
      <c r="B368" s="324" t="s">
        <v>241</v>
      </c>
      <c r="C368" s="321" t="s">
        <v>226</v>
      </c>
      <c r="D368" s="321" t="s">
        <v>206</v>
      </c>
      <c r="E368" s="363" t="s">
        <v>317</v>
      </c>
      <c r="F368" s="322"/>
      <c r="G368" s="357">
        <f>G372+G369</f>
        <v>434</v>
      </c>
    </row>
    <row r="369" spans="1:7" ht="31.5">
      <c r="A369" s="346" t="s">
        <v>215</v>
      </c>
      <c r="B369" s="324" t="s">
        <v>241</v>
      </c>
      <c r="C369" s="321" t="s">
        <v>226</v>
      </c>
      <c r="D369" s="321" t="s">
        <v>206</v>
      </c>
      <c r="E369" s="430" t="s">
        <v>318</v>
      </c>
      <c r="F369" s="322">
        <v>200</v>
      </c>
      <c r="G369" s="357">
        <f>G370</f>
        <v>112</v>
      </c>
    </row>
    <row r="370" spans="1:7" ht="31.5">
      <c r="A370" s="359" t="s">
        <v>216</v>
      </c>
      <c r="B370" s="324" t="s">
        <v>241</v>
      </c>
      <c r="C370" s="321" t="s">
        <v>226</v>
      </c>
      <c r="D370" s="321" t="s">
        <v>206</v>
      </c>
      <c r="E370" s="430" t="s">
        <v>318</v>
      </c>
      <c r="F370" s="322">
        <v>240</v>
      </c>
      <c r="G370" s="357">
        <v>112</v>
      </c>
    </row>
    <row r="371" spans="1:7" ht="31.5">
      <c r="A371" s="364" t="s">
        <v>554</v>
      </c>
      <c r="B371" s="324" t="s">
        <v>241</v>
      </c>
      <c r="C371" s="321" t="s">
        <v>226</v>
      </c>
      <c r="D371" s="321" t="s">
        <v>206</v>
      </c>
      <c r="E371" s="322" t="s">
        <v>318</v>
      </c>
      <c r="F371" s="322"/>
      <c r="G371" s="357">
        <f>G372</f>
        <v>322</v>
      </c>
    </row>
    <row r="372" spans="1:7" ht="31.5">
      <c r="A372" s="346" t="s">
        <v>227</v>
      </c>
      <c r="B372" s="324" t="s">
        <v>241</v>
      </c>
      <c r="C372" s="321" t="s">
        <v>226</v>
      </c>
      <c r="D372" s="321" t="s">
        <v>206</v>
      </c>
      <c r="E372" s="322" t="s">
        <v>318</v>
      </c>
      <c r="F372" s="322">
        <v>600</v>
      </c>
      <c r="G372" s="357">
        <f>G373</f>
        <v>322</v>
      </c>
    </row>
    <row r="373" spans="1:7">
      <c r="A373" s="346" t="s">
        <v>228</v>
      </c>
      <c r="B373" s="324" t="s">
        <v>241</v>
      </c>
      <c r="C373" s="321" t="s">
        <v>226</v>
      </c>
      <c r="D373" s="321" t="s">
        <v>206</v>
      </c>
      <c r="E373" s="322" t="s">
        <v>318</v>
      </c>
      <c r="F373" s="322">
        <v>610</v>
      </c>
      <c r="G373" s="357">
        <f>30+292</f>
        <v>322</v>
      </c>
    </row>
    <row r="374" spans="1:7" ht="47.25">
      <c r="A374" s="346" t="s">
        <v>224</v>
      </c>
      <c r="B374" s="324" t="s">
        <v>241</v>
      </c>
      <c r="C374" s="321" t="s">
        <v>226</v>
      </c>
      <c r="D374" s="321" t="s">
        <v>206</v>
      </c>
      <c r="E374" s="349" t="s">
        <v>354</v>
      </c>
      <c r="F374" s="349"/>
      <c r="G374" s="357">
        <f>G375</f>
        <v>122.5</v>
      </c>
    </row>
    <row r="375" spans="1:7" ht="31.5">
      <c r="A375" s="346" t="s">
        <v>355</v>
      </c>
      <c r="B375" s="324" t="s">
        <v>241</v>
      </c>
      <c r="C375" s="321" t="s">
        <v>226</v>
      </c>
      <c r="D375" s="321" t="s">
        <v>206</v>
      </c>
      <c r="E375" s="349" t="s">
        <v>356</v>
      </c>
      <c r="F375" s="349"/>
      <c r="G375" s="357">
        <f>G376</f>
        <v>122.5</v>
      </c>
    </row>
    <row r="376" spans="1:7" ht="31.5">
      <c r="A376" s="346" t="s">
        <v>558</v>
      </c>
      <c r="B376" s="324" t="s">
        <v>241</v>
      </c>
      <c r="C376" s="321" t="s">
        <v>226</v>
      </c>
      <c r="D376" s="321" t="s">
        <v>206</v>
      </c>
      <c r="E376" s="349" t="s">
        <v>357</v>
      </c>
      <c r="F376" s="349"/>
      <c r="G376" s="357">
        <f>G379+G377</f>
        <v>122.5</v>
      </c>
    </row>
    <row r="377" spans="1:7" ht="31.5">
      <c r="A377" s="346" t="s">
        <v>215</v>
      </c>
      <c r="B377" s="324" t="s">
        <v>241</v>
      </c>
      <c r="C377" s="321" t="s">
        <v>226</v>
      </c>
      <c r="D377" s="321" t="s">
        <v>206</v>
      </c>
      <c r="E377" s="349" t="s">
        <v>357</v>
      </c>
      <c r="F377" s="349">
        <v>200</v>
      </c>
      <c r="G377" s="357">
        <f>G378</f>
        <v>48.5</v>
      </c>
    </row>
    <row r="378" spans="1:7" ht="31.5">
      <c r="A378" s="359" t="s">
        <v>216</v>
      </c>
      <c r="B378" s="324" t="s">
        <v>241</v>
      </c>
      <c r="C378" s="321" t="s">
        <v>226</v>
      </c>
      <c r="D378" s="321" t="s">
        <v>206</v>
      </c>
      <c r="E378" s="349" t="s">
        <v>357</v>
      </c>
      <c r="F378" s="349">
        <v>240</v>
      </c>
      <c r="G378" s="357">
        <v>48.5</v>
      </c>
    </row>
    <row r="379" spans="1:7" ht="31.5">
      <c r="A379" s="346" t="s">
        <v>227</v>
      </c>
      <c r="B379" s="324" t="s">
        <v>241</v>
      </c>
      <c r="C379" s="321" t="s">
        <v>226</v>
      </c>
      <c r="D379" s="321" t="s">
        <v>206</v>
      </c>
      <c r="E379" s="349" t="s">
        <v>357</v>
      </c>
      <c r="F379" s="349">
        <v>600</v>
      </c>
      <c r="G379" s="357">
        <f t="shared" ref="G379" si="8">G380</f>
        <v>74</v>
      </c>
    </row>
    <row r="380" spans="1:7">
      <c r="A380" s="346" t="s">
        <v>228</v>
      </c>
      <c r="B380" s="324" t="s">
        <v>241</v>
      </c>
      <c r="C380" s="321" t="s">
        <v>226</v>
      </c>
      <c r="D380" s="321" t="s">
        <v>206</v>
      </c>
      <c r="E380" s="349" t="s">
        <v>357</v>
      </c>
      <c r="F380" s="349">
        <v>610</v>
      </c>
      <c r="G380" s="357">
        <v>74</v>
      </c>
    </row>
    <row r="381" spans="1:7" ht="31.5">
      <c r="A381" s="364" t="s">
        <v>262</v>
      </c>
      <c r="B381" s="371" t="s">
        <v>241</v>
      </c>
      <c r="C381" s="366" t="s">
        <v>226</v>
      </c>
      <c r="D381" s="431" t="s">
        <v>206</v>
      </c>
      <c r="E381" s="375" t="s">
        <v>299</v>
      </c>
      <c r="F381" s="432"/>
      <c r="G381" s="433">
        <f>G382</f>
        <v>31394.2</v>
      </c>
    </row>
    <row r="382" spans="1:7" ht="24" customHeight="1">
      <c r="A382" s="368" t="s">
        <v>319</v>
      </c>
      <c r="B382" s="371" t="s">
        <v>241</v>
      </c>
      <c r="C382" s="434" t="s">
        <v>226</v>
      </c>
      <c r="D382" s="435" t="s">
        <v>206</v>
      </c>
      <c r="E382" s="436" t="s">
        <v>320</v>
      </c>
      <c r="F382" s="437"/>
      <c r="G382" s="438">
        <f>G383+G390</f>
        <v>31394.2</v>
      </c>
    </row>
    <row r="383" spans="1:7" ht="37.5" customHeight="1">
      <c r="A383" s="368" t="s">
        <v>97</v>
      </c>
      <c r="B383" s="371" t="s">
        <v>241</v>
      </c>
      <c r="C383" s="428" t="s">
        <v>226</v>
      </c>
      <c r="D383" s="429" t="s">
        <v>206</v>
      </c>
      <c r="E383" s="436" t="s">
        <v>392</v>
      </c>
      <c r="F383" s="436"/>
      <c r="G383" s="438">
        <f>G384+G386+G388</f>
        <v>30767.4</v>
      </c>
    </row>
    <row r="384" spans="1:7" ht="69" customHeight="1">
      <c r="A384" s="368" t="s">
        <v>281</v>
      </c>
      <c r="B384" s="371" t="s">
        <v>241</v>
      </c>
      <c r="C384" s="428" t="s">
        <v>226</v>
      </c>
      <c r="D384" s="429" t="s">
        <v>206</v>
      </c>
      <c r="E384" s="436" t="s">
        <v>392</v>
      </c>
      <c r="F384" s="436">
        <v>100</v>
      </c>
      <c r="G384" s="438">
        <v>3268</v>
      </c>
    </row>
    <row r="385" spans="1:7" ht="19.5" customHeight="1">
      <c r="A385" s="368" t="s">
        <v>286</v>
      </c>
      <c r="B385" s="324" t="s">
        <v>241</v>
      </c>
      <c r="C385" s="428" t="s">
        <v>226</v>
      </c>
      <c r="D385" s="429" t="s">
        <v>206</v>
      </c>
      <c r="E385" s="436" t="s">
        <v>392</v>
      </c>
      <c r="F385" s="436">
        <v>110</v>
      </c>
      <c r="G385" s="438">
        <v>3268</v>
      </c>
    </row>
    <row r="386" spans="1:7" s="369" customFormat="1" ht="31.5">
      <c r="A386" s="346" t="s">
        <v>215</v>
      </c>
      <c r="B386" s="324" t="s">
        <v>241</v>
      </c>
      <c r="C386" s="321" t="s">
        <v>226</v>
      </c>
      <c r="D386" s="321" t="s">
        <v>206</v>
      </c>
      <c r="E386" s="322" t="s">
        <v>392</v>
      </c>
      <c r="F386" s="322">
        <v>200</v>
      </c>
      <c r="G386" s="357">
        <f>G387</f>
        <v>18.899999999999999</v>
      </c>
    </row>
    <row r="387" spans="1:7" s="369" customFormat="1" ht="31.5">
      <c r="A387" s="359" t="s">
        <v>216</v>
      </c>
      <c r="B387" s="324" t="s">
        <v>241</v>
      </c>
      <c r="C387" s="321" t="s">
        <v>226</v>
      </c>
      <c r="D387" s="321" t="s">
        <v>206</v>
      </c>
      <c r="E387" s="322" t="s">
        <v>392</v>
      </c>
      <c r="F387" s="322">
        <v>240</v>
      </c>
      <c r="G387" s="357">
        <v>18.899999999999999</v>
      </c>
    </row>
    <row r="388" spans="1:7" ht="31.5">
      <c r="A388" s="346" t="s">
        <v>227</v>
      </c>
      <c r="B388" s="324" t="s">
        <v>241</v>
      </c>
      <c r="C388" s="321" t="s">
        <v>226</v>
      </c>
      <c r="D388" s="321" t="s">
        <v>206</v>
      </c>
      <c r="E388" s="322" t="s">
        <v>392</v>
      </c>
      <c r="F388" s="322">
        <v>600</v>
      </c>
      <c r="G388" s="357">
        <f>G389</f>
        <v>27480.5</v>
      </c>
    </row>
    <row r="389" spans="1:7">
      <c r="A389" s="346" t="s">
        <v>228</v>
      </c>
      <c r="B389" s="324" t="s">
        <v>241</v>
      </c>
      <c r="C389" s="321" t="s">
        <v>226</v>
      </c>
      <c r="D389" s="321" t="s">
        <v>206</v>
      </c>
      <c r="E389" s="322" t="s">
        <v>392</v>
      </c>
      <c r="F389" s="322">
        <v>610</v>
      </c>
      <c r="G389" s="357">
        <f>27816.2-335.7</f>
        <v>27480.5</v>
      </c>
    </row>
    <row r="390" spans="1:7" ht="62.25" customHeight="1">
      <c r="A390" s="323" t="s">
        <v>321</v>
      </c>
      <c r="B390" s="324" t="s">
        <v>241</v>
      </c>
      <c r="C390" s="321" t="s">
        <v>226</v>
      </c>
      <c r="D390" s="321" t="s">
        <v>206</v>
      </c>
      <c r="E390" s="322" t="s">
        <v>393</v>
      </c>
      <c r="F390" s="322"/>
      <c r="G390" s="357">
        <f>G391+G393</f>
        <v>626.80000000000007</v>
      </c>
    </row>
    <row r="391" spans="1:7" ht="31.5">
      <c r="A391" s="346" t="s">
        <v>215</v>
      </c>
      <c r="B391" s="324" t="s">
        <v>241</v>
      </c>
      <c r="C391" s="321" t="s">
        <v>226</v>
      </c>
      <c r="D391" s="321" t="s">
        <v>206</v>
      </c>
      <c r="E391" s="322" t="s">
        <v>393</v>
      </c>
      <c r="F391" s="322">
        <v>200</v>
      </c>
      <c r="G391" s="357">
        <f>G392</f>
        <v>79.2</v>
      </c>
    </row>
    <row r="392" spans="1:7" ht="31.5">
      <c r="A392" s="359" t="s">
        <v>216</v>
      </c>
      <c r="B392" s="324" t="s">
        <v>241</v>
      </c>
      <c r="C392" s="321" t="s">
        <v>226</v>
      </c>
      <c r="D392" s="321" t="s">
        <v>206</v>
      </c>
      <c r="E392" s="322" t="s">
        <v>393</v>
      </c>
      <c r="F392" s="322">
        <v>240</v>
      </c>
      <c r="G392" s="357">
        <v>79.2</v>
      </c>
    </row>
    <row r="393" spans="1:7" ht="31.5">
      <c r="A393" s="346" t="s">
        <v>227</v>
      </c>
      <c r="B393" s="324" t="s">
        <v>241</v>
      </c>
      <c r="C393" s="321" t="s">
        <v>226</v>
      </c>
      <c r="D393" s="321" t="s">
        <v>206</v>
      </c>
      <c r="E393" s="322" t="s">
        <v>393</v>
      </c>
      <c r="F393" s="322">
        <v>600</v>
      </c>
      <c r="G393" s="357">
        <f>G394</f>
        <v>547.6</v>
      </c>
    </row>
    <row r="394" spans="1:7">
      <c r="A394" s="346" t="s">
        <v>228</v>
      </c>
      <c r="B394" s="324" t="s">
        <v>241</v>
      </c>
      <c r="C394" s="321" t="s">
        <v>226</v>
      </c>
      <c r="D394" s="321" t="s">
        <v>206</v>
      </c>
      <c r="E394" s="322" t="s">
        <v>393</v>
      </c>
      <c r="F394" s="322">
        <v>610</v>
      </c>
      <c r="G394" s="357">
        <v>547.6</v>
      </c>
    </row>
    <row r="395" spans="1:7">
      <c r="A395" s="346" t="s">
        <v>322</v>
      </c>
      <c r="B395" s="324" t="s">
        <v>241</v>
      </c>
      <c r="C395" s="321" t="s">
        <v>226</v>
      </c>
      <c r="D395" s="321" t="s">
        <v>206</v>
      </c>
      <c r="E395" s="349" t="s">
        <v>323</v>
      </c>
      <c r="F395" s="349"/>
      <c r="G395" s="357">
        <f>G396</f>
        <v>16458.2</v>
      </c>
    </row>
    <row r="396" spans="1:7" ht="32.25" customHeight="1">
      <c r="A396" s="346" t="s">
        <v>324</v>
      </c>
      <c r="B396" s="324" t="s">
        <v>241</v>
      </c>
      <c r="C396" s="321" t="s">
        <v>226</v>
      </c>
      <c r="D396" s="321" t="s">
        <v>206</v>
      </c>
      <c r="E396" s="349" t="s">
        <v>325</v>
      </c>
      <c r="F396" s="349"/>
      <c r="G396" s="357">
        <f>G397+G406+G410</f>
        <v>16458.2</v>
      </c>
    </row>
    <row r="397" spans="1:7" ht="33" customHeight="1">
      <c r="A397" s="346" t="s">
        <v>326</v>
      </c>
      <c r="B397" s="324" t="s">
        <v>241</v>
      </c>
      <c r="C397" s="321" t="s">
        <v>226</v>
      </c>
      <c r="D397" s="321" t="s">
        <v>206</v>
      </c>
      <c r="E397" s="349" t="s">
        <v>327</v>
      </c>
      <c r="F397" s="349"/>
      <c r="G397" s="357">
        <f>G398+G403</f>
        <v>15690.9</v>
      </c>
    </row>
    <row r="398" spans="1:7" ht="47.25">
      <c r="A398" s="346" t="s">
        <v>328</v>
      </c>
      <c r="B398" s="324" t="s">
        <v>241</v>
      </c>
      <c r="C398" s="321" t="s">
        <v>226</v>
      </c>
      <c r="D398" s="321" t="s">
        <v>206</v>
      </c>
      <c r="E398" s="349" t="s">
        <v>329</v>
      </c>
      <c r="F398" s="349"/>
      <c r="G398" s="357">
        <f>G399+G401</f>
        <v>2351.5</v>
      </c>
    </row>
    <row r="399" spans="1:7" ht="60.75" customHeight="1">
      <c r="A399" s="346" t="s">
        <v>281</v>
      </c>
      <c r="B399" s="324" t="s">
        <v>241</v>
      </c>
      <c r="C399" s="321" t="s">
        <v>226</v>
      </c>
      <c r="D399" s="321" t="s">
        <v>206</v>
      </c>
      <c r="E399" s="349" t="s">
        <v>329</v>
      </c>
      <c r="F399" s="349">
        <v>100</v>
      </c>
      <c r="G399" s="357">
        <f>G400</f>
        <v>1919.1</v>
      </c>
    </row>
    <row r="400" spans="1:7">
      <c r="A400" s="368" t="s">
        <v>286</v>
      </c>
      <c r="B400" s="324" t="s">
        <v>241</v>
      </c>
      <c r="C400" s="321" t="s">
        <v>226</v>
      </c>
      <c r="D400" s="321" t="s">
        <v>206</v>
      </c>
      <c r="E400" s="349" t="s">
        <v>329</v>
      </c>
      <c r="F400" s="349">
        <v>110</v>
      </c>
      <c r="G400" s="357">
        <v>1919.1</v>
      </c>
    </row>
    <row r="401" spans="1:7" ht="31.5">
      <c r="A401" s="346" t="s">
        <v>215</v>
      </c>
      <c r="B401" s="324" t="s">
        <v>241</v>
      </c>
      <c r="C401" s="321" t="s">
        <v>226</v>
      </c>
      <c r="D401" s="321" t="s">
        <v>206</v>
      </c>
      <c r="E401" s="349" t="s">
        <v>329</v>
      </c>
      <c r="F401" s="349">
        <v>200</v>
      </c>
      <c r="G401" s="357">
        <f>G402</f>
        <v>432.4</v>
      </c>
    </row>
    <row r="402" spans="1:7" ht="31.5">
      <c r="A402" s="359" t="s">
        <v>216</v>
      </c>
      <c r="B402" s="324" t="s">
        <v>241</v>
      </c>
      <c r="C402" s="321" t="s">
        <v>226</v>
      </c>
      <c r="D402" s="321" t="s">
        <v>206</v>
      </c>
      <c r="E402" s="349" t="s">
        <v>329</v>
      </c>
      <c r="F402" s="349">
        <v>240</v>
      </c>
      <c r="G402" s="357">
        <f>442.4-10</f>
        <v>432.4</v>
      </c>
    </row>
    <row r="403" spans="1:7" ht="47.25">
      <c r="A403" s="359" t="s">
        <v>330</v>
      </c>
      <c r="B403" s="324" t="s">
        <v>241</v>
      </c>
      <c r="C403" s="321" t="s">
        <v>226</v>
      </c>
      <c r="D403" s="321" t="s">
        <v>206</v>
      </c>
      <c r="E403" s="349" t="s">
        <v>331</v>
      </c>
      <c r="F403" s="349"/>
      <c r="G403" s="357">
        <f>G404</f>
        <v>13339.4</v>
      </c>
    </row>
    <row r="404" spans="1:7" ht="31.5">
      <c r="A404" s="346" t="s">
        <v>227</v>
      </c>
      <c r="B404" s="324" t="s">
        <v>241</v>
      </c>
      <c r="C404" s="321" t="s">
        <v>226</v>
      </c>
      <c r="D404" s="321" t="s">
        <v>206</v>
      </c>
      <c r="E404" s="322" t="s">
        <v>331</v>
      </c>
      <c r="F404" s="322">
        <v>600</v>
      </c>
      <c r="G404" s="357">
        <f>G405</f>
        <v>13339.4</v>
      </c>
    </row>
    <row r="405" spans="1:7">
      <c r="A405" s="346" t="s">
        <v>228</v>
      </c>
      <c r="B405" s="324" t="s">
        <v>241</v>
      </c>
      <c r="C405" s="321" t="s">
        <v>226</v>
      </c>
      <c r="D405" s="321" t="s">
        <v>206</v>
      </c>
      <c r="E405" s="322" t="s">
        <v>331</v>
      </c>
      <c r="F405" s="322">
        <v>610</v>
      </c>
      <c r="G405" s="357">
        <f>9650.8+3222.9-40+121+384.7</f>
        <v>13339.4</v>
      </c>
    </row>
    <row r="406" spans="1:7" ht="47.25">
      <c r="A406" s="346" t="s">
        <v>332</v>
      </c>
      <c r="B406" s="324" t="s">
        <v>241</v>
      </c>
      <c r="C406" s="321" t="s">
        <v>226</v>
      </c>
      <c r="D406" s="321" t="s">
        <v>206</v>
      </c>
      <c r="E406" s="322" t="s">
        <v>333</v>
      </c>
      <c r="F406" s="322"/>
      <c r="G406" s="357">
        <f>G407</f>
        <v>700</v>
      </c>
    </row>
    <row r="407" spans="1:7" ht="47.25">
      <c r="A407" s="346" t="s">
        <v>334</v>
      </c>
      <c r="B407" s="324" t="s">
        <v>241</v>
      </c>
      <c r="C407" s="321" t="s">
        <v>226</v>
      </c>
      <c r="D407" s="321" t="s">
        <v>206</v>
      </c>
      <c r="E407" s="322" t="s">
        <v>335</v>
      </c>
      <c r="F407" s="322"/>
      <c r="G407" s="357">
        <f>G408</f>
        <v>700</v>
      </c>
    </row>
    <row r="408" spans="1:7" ht="31.5">
      <c r="A408" s="346" t="s">
        <v>215</v>
      </c>
      <c r="B408" s="324" t="s">
        <v>241</v>
      </c>
      <c r="C408" s="321" t="s">
        <v>226</v>
      </c>
      <c r="D408" s="321" t="s">
        <v>206</v>
      </c>
      <c r="E408" s="322" t="s">
        <v>335</v>
      </c>
      <c r="F408" s="322">
        <v>200</v>
      </c>
      <c r="G408" s="357">
        <f>G409</f>
        <v>700</v>
      </c>
    </row>
    <row r="409" spans="1:7" ht="31.5">
      <c r="A409" s="359" t="s">
        <v>216</v>
      </c>
      <c r="B409" s="324" t="s">
        <v>241</v>
      </c>
      <c r="C409" s="321" t="s">
        <v>226</v>
      </c>
      <c r="D409" s="321" t="s">
        <v>206</v>
      </c>
      <c r="E409" s="322" t="s">
        <v>335</v>
      </c>
      <c r="F409" s="322">
        <v>240</v>
      </c>
      <c r="G409" s="357">
        <v>700</v>
      </c>
    </row>
    <row r="410" spans="1:7" ht="47.25">
      <c r="A410" s="323" t="s">
        <v>336</v>
      </c>
      <c r="B410" s="324" t="s">
        <v>241</v>
      </c>
      <c r="C410" s="321" t="s">
        <v>226</v>
      </c>
      <c r="D410" s="321" t="s">
        <v>206</v>
      </c>
      <c r="E410" s="370" t="s">
        <v>574</v>
      </c>
      <c r="F410" s="322"/>
      <c r="G410" s="357">
        <f>G411+G414</f>
        <v>67.3</v>
      </c>
    </row>
    <row r="411" spans="1:7" ht="47.25">
      <c r="A411" s="364" t="s">
        <v>337</v>
      </c>
      <c r="B411" s="371" t="s">
        <v>241</v>
      </c>
      <c r="C411" s="372" t="s">
        <v>226</v>
      </c>
      <c r="D411" s="372" t="s">
        <v>206</v>
      </c>
      <c r="E411" s="370" t="s">
        <v>575</v>
      </c>
      <c r="F411" s="322"/>
      <c r="G411" s="357">
        <f>G412</f>
        <v>10</v>
      </c>
    </row>
    <row r="412" spans="1:7">
      <c r="A412" s="354" t="s">
        <v>217</v>
      </c>
      <c r="B412" s="324" t="s">
        <v>241</v>
      </c>
      <c r="C412" s="321" t="s">
        <v>226</v>
      </c>
      <c r="D412" s="321" t="s">
        <v>206</v>
      </c>
      <c r="E412" s="370" t="s">
        <v>575</v>
      </c>
      <c r="F412" s="322">
        <v>800</v>
      </c>
      <c r="G412" s="357">
        <f>G413</f>
        <v>10</v>
      </c>
    </row>
    <row r="413" spans="1:7">
      <c r="A413" s="359" t="s">
        <v>338</v>
      </c>
      <c r="B413" s="324" t="s">
        <v>241</v>
      </c>
      <c r="C413" s="321" t="s">
        <v>226</v>
      </c>
      <c r="D413" s="321" t="s">
        <v>206</v>
      </c>
      <c r="E413" s="370" t="s">
        <v>575</v>
      </c>
      <c r="F413" s="322">
        <v>830</v>
      </c>
      <c r="G413" s="357">
        <v>10</v>
      </c>
    </row>
    <row r="414" spans="1:7" ht="63">
      <c r="A414" s="364" t="s">
        <v>339</v>
      </c>
      <c r="B414" s="371" t="s">
        <v>241</v>
      </c>
      <c r="C414" s="372" t="s">
        <v>226</v>
      </c>
      <c r="D414" s="372" t="s">
        <v>206</v>
      </c>
      <c r="E414" s="370" t="s">
        <v>576</v>
      </c>
      <c r="F414" s="322"/>
      <c r="G414" s="357">
        <f>G415</f>
        <v>57.3</v>
      </c>
    </row>
    <row r="415" spans="1:7">
      <c r="A415" s="376" t="s">
        <v>227</v>
      </c>
      <c r="B415" s="324" t="s">
        <v>241</v>
      </c>
      <c r="C415" s="321" t="s">
        <v>226</v>
      </c>
      <c r="D415" s="321" t="s">
        <v>206</v>
      </c>
      <c r="E415" s="370" t="s">
        <v>576</v>
      </c>
      <c r="F415" s="370">
        <v>600</v>
      </c>
      <c r="G415" s="357">
        <f>G416</f>
        <v>57.3</v>
      </c>
    </row>
    <row r="416" spans="1:7">
      <c r="A416" s="377" t="s">
        <v>228</v>
      </c>
      <c r="B416" s="324" t="s">
        <v>241</v>
      </c>
      <c r="C416" s="321" t="s">
        <v>226</v>
      </c>
      <c r="D416" s="321" t="s">
        <v>206</v>
      </c>
      <c r="E416" s="370" t="s">
        <v>576</v>
      </c>
      <c r="F416" s="373">
        <v>610</v>
      </c>
      <c r="G416" s="357">
        <f>40+17.3</f>
        <v>57.3</v>
      </c>
    </row>
    <row r="417" spans="1:7">
      <c r="A417" s="335" t="s">
        <v>100</v>
      </c>
      <c r="B417" s="336" t="s">
        <v>241</v>
      </c>
      <c r="C417" s="330" t="s">
        <v>226</v>
      </c>
      <c r="D417" s="330" t="s">
        <v>221</v>
      </c>
      <c r="E417" s="322"/>
      <c r="F417" s="331"/>
      <c r="G417" s="356">
        <f>G418+G469+G448+G441+G429+G436+G455</f>
        <v>162247.69999999998</v>
      </c>
    </row>
    <row r="418" spans="1:7" ht="31.5">
      <c r="A418" s="323" t="s">
        <v>512</v>
      </c>
      <c r="B418" s="324" t="s">
        <v>241</v>
      </c>
      <c r="C418" s="321" t="s">
        <v>226</v>
      </c>
      <c r="D418" s="321" t="s">
        <v>221</v>
      </c>
      <c r="E418" s="322" t="s">
        <v>310</v>
      </c>
      <c r="F418" s="322"/>
      <c r="G418" s="357">
        <f>G419+G424</f>
        <v>111</v>
      </c>
    </row>
    <row r="419" spans="1:7" ht="31.5">
      <c r="A419" s="323" t="s">
        <v>311</v>
      </c>
      <c r="B419" s="324" t="s">
        <v>241</v>
      </c>
      <c r="C419" s="321" t="s">
        <v>226</v>
      </c>
      <c r="D419" s="321" t="s">
        <v>221</v>
      </c>
      <c r="E419" s="322" t="s">
        <v>312</v>
      </c>
      <c r="F419" s="322"/>
      <c r="G419" s="357">
        <f>G420</f>
        <v>105</v>
      </c>
    </row>
    <row r="420" spans="1:7" ht="31.5">
      <c r="A420" s="323" t="s">
        <v>313</v>
      </c>
      <c r="B420" s="324" t="s">
        <v>241</v>
      </c>
      <c r="C420" s="321" t="s">
        <v>226</v>
      </c>
      <c r="D420" s="321" t="s">
        <v>221</v>
      </c>
      <c r="E420" s="322" t="s">
        <v>314</v>
      </c>
      <c r="F420" s="322"/>
      <c r="G420" s="357">
        <f>G421</f>
        <v>105</v>
      </c>
    </row>
    <row r="421" spans="1:7" ht="31.5">
      <c r="A421" s="323" t="s">
        <v>553</v>
      </c>
      <c r="B421" s="324" t="s">
        <v>241</v>
      </c>
      <c r="C421" s="321" t="s">
        <v>226</v>
      </c>
      <c r="D421" s="321" t="s">
        <v>221</v>
      </c>
      <c r="E421" s="322" t="s">
        <v>315</v>
      </c>
      <c r="F421" s="322"/>
      <c r="G421" s="357">
        <f>G422</f>
        <v>105</v>
      </c>
    </row>
    <row r="422" spans="1:7" ht="31.5">
      <c r="A422" s="346" t="s">
        <v>227</v>
      </c>
      <c r="B422" s="324" t="s">
        <v>241</v>
      </c>
      <c r="C422" s="321" t="s">
        <v>226</v>
      </c>
      <c r="D422" s="321" t="s">
        <v>221</v>
      </c>
      <c r="E422" s="322" t="s">
        <v>315</v>
      </c>
      <c r="F422" s="322">
        <v>600</v>
      </c>
      <c r="G422" s="357">
        <f>G423</f>
        <v>105</v>
      </c>
    </row>
    <row r="423" spans="1:7">
      <c r="A423" s="346" t="s">
        <v>228</v>
      </c>
      <c r="B423" s="324" t="s">
        <v>241</v>
      </c>
      <c r="C423" s="321" t="s">
        <v>226</v>
      </c>
      <c r="D423" s="321" t="s">
        <v>221</v>
      </c>
      <c r="E423" s="322" t="s">
        <v>315</v>
      </c>
      <c r="F423" s="322">
        <v>610</v>
      </c>
      <c r="G423" s="357">
        <v>105</v>
      </c>
    </row>
    <row r="424" spans="1:7" ht="31.5">
      <c r="A424" s="323" t="s">
        <v>340</v>
      </c>
      <c r="B424" s="324" t="s">
        <v>241</v>
      </c>
      <c r="C424" s="321" t="s">
        <v>226</v>
      </c>
      <c r="D424" s="321" t="s">
        <v>221</v>
      </c>
      <c r="E424" s="322" t="s">
        <v>341</v>
      </c>
      <c r="F424" s="322"/>
      <c r="G424" s="357">
        <f>G425</f>
        <v>6</v>
      </c>
    </row>
    <row r="425" spans="1:7" ht="31.5">
      <c r="A425" s="323" t="s">
        <v>342</v>
      </c>
      <c r="B425" s="324" t="s">
        <v>241</v>
      </c>
      <c r="C425" s="321" t="s">
        <v>226</v>
      </c>
      <c r="D425" s="321" t="s">
        <v>221</v>
      </c>
      <c r="E425" s="322" t="s">
        <v>343</v>
      </c>
      <c r="F425" s="322"/>
      <c r="G425" s="357">
        <f>G426</f>
        <v>6</v>
      </c>
    </row>
    <row r="426" spans="1:7" ht="31.5">
      <c r="A426" s="323" t="s">
        <v>555</v>
      </c>
      <c r="B426" s="324" t="s">
        <v>241</v>
      </c>
      <c r="C426" s="321" t="s">
        <v>226</v>
      </c>
      <c r="D426" s="321" t="s">
        <v>221</v>
      </c>
      <c r="E426" s="322" t="s">
        <v>344</v>
      </c>
      <c r="F426" s="322"/>
      <c r="G426" s="357">
        <f>G427</f>
        <v>6</v>
      </c>
    </row>
    <row r="427" spans="1:7" ht="31.5">
      <c r="A427" s="346" t="s">
        <v>227</v>
      </c>
      <c r="B427" s="324" t="s">
        <v>241</v>
      </c>
      <c r="C427" s="321" t="s">
        <v>226</v>
      </c>
      <c r="D427" s="321" t="s">
        <v>221</v>
      </c>
      <c r="E427" s="322" t="s">
        <v>344</v>
      </c>
      <c r="F427" s="322">
        <v>600</v>
      </c>
      <c r="G427" s="357">
        <f>G428</f>
        <v>6</v>
      </c>
    </row>
    <row r="428" spans="1:7">
      <c r="A428" s="346" t="s">
        <v>228</v>
      </c>
      <c r="B428" s="324" t="s">
        <v>241</v>
      </c>
      <c r="C428" s="321" t="s">
        <v>226</v>
      </c>
      <c r="D428" s="321" t="s">
        <v>221</v>
      </c>
      <c r="E428" s="322" t="s">
        <v>344</v>
      </c>
      <c r="F428" s="322">
        <v>610</v>
      </c>
      <c r="G428" s="357">
        <v>6</v>
      </c>
    </row>
    <row r="429" spans="1:7" ht="35.25" customHeight="1">
      <c r="A429" s="323" t="s">
        <v>345</v>
      </c>
      <c r="B429" s="324" t="s">
        <v>241</v>
      </c>
      <c r="C429" s="321" t="s">
        <v>226</v>
      </c>
      <c r="D429" s="321" t="s">
        <v>221</v>
      </c>
      <c r="E429" s="322" t="s">
        <v>346</v>
      </c>
      <c r="F429" s="331"/>
      <c r="G429" s="357">
        <f>G430</f>
        <v>629.20000000000005</v>
      </c>
    </row>
    <row r="430" spans="1:7" ht="34.5" customHeight="1">
      <c r="A430" s="323" t="s">
        <v>347</v>
      </c>
      <c r="B430" s="324" t="s">
        <v>241</v>
      </c>
      <c r="C430" s="321" t="s">
        <v>226</v>
      </c>
      <c r="D430" s="321" t="s">
        <v>221</v>
      </c>
      <c r="E430" s="322" t="s">
        <v>348</v>
      </c>
      <c r="F430" s="331"/>
      <c r="G430" s="357">
        <f>G431</f>
        <v>629.20000000000005</v>
      </c>
    </row>
    <row r="431" spans="1:7" ht="47.25">
      <c r="A431" s="323" t="s">
        <v>556</v>
      </c>
      <c r="B431" s="324" t="s">
        <v>241</v>
      </c>
      <c r="C431" s="321" t="s">
        <v>226</v>
      </c>
      <c r="D431" s="321" t="s">
        <v>221</v>
      </c>
      <c r="E431" s="322" t="s">
        <v>349</v>
      </c>
      <c r="F431" s="331"/>
      <c r="G431" s="357">
        <f>G434+G432</f>
        <v>629.20000000000005</v>
      </c>
    </row>
    <row r="432" spans="1:7" ht="31.5">
      <c r="A432" s="346" t="s">
        <v>215</v>
      </c>
      <c r="B432" s="324" t="s">
        <v>241</v>
      </c>
      <c r="C432" s="321" t="s">
        <v>226</v>
      </c>
      <c r="D432" s="321" t="s">
        <v>221</v>
      </c>
      <c r="E432" s="322" t="s">
        <v>349</v>
      </c>
      <c r="F432" s="322">
        <v>200</v>
      </c>
      <c r="G432" s="357">
        <f>G433</f>
        <v>155.30000000000001</v>
      </c>
    </row>
    <row r="433" spans="1:7" ht="31.5">
      <c r="A433" s="359" t="s">
        <v>216</v>
      </c>
      <c r="B433" s="324" t="s">
        <v>241</v>
      </c>
      <c r="C433" s="321" t="s">
        <v>226</v>
      </c>
      <c r="D433" s="321" t="s">
        <v>221</v>
      </c>
      <c r="E433" s="322" t="s">
        <v>349</v>
      </c>
      <c r="F433" s="322">
        <v>240</v>
      </c>
      <c r="G433" s="357">
        <v>155.30000000000001</v>
      </c>
    </row>
    <row r="434" spans="1:7" ht="31.5">
      <c r="A434" s="346" t="s">
        <v>227</v>
      </c>
      <c r="B434" s="324" t="s">
        <v>241</v>
      </c>
      <c r="C434" s="321" t="s">
        <v>226</v>
      </c>
      <c r="D434" s="321" t="s">
        <v>221</v>
      </c>
      <c r="E434" s="322" t="s">
        <v>349</v>
      </c>
      <c r="F434" s="322">
        <v>600</v>
      </c>
      <c r="G434" s="357">
        <f>G435</f>
        <v>473.9</v>
      </c>
    </row>
    <row r="435" spans="1:7">
      <c r="A435" s="346" t="s">
        <v>228</v>
      </c>
      <c r="B435" s="324" t="s">
        <v>241</v>
      </c>
      <c r="C435" s="321" t="s">
        <v>226</v>
      </c>
      <c r="D435" s="321" t="s">
        <v>221</v>
      </c>
      <c r="E435" s="322" t="s">
        <v>349</v>
      </c>
      <c r="F435" s="322">
        <v>610</v>
      </c>
      <c r="G435" s="357">
        <v>473.9</v>
      </c>
    </row>
    <row r="436" spans="1:7" ht="31.5">
      <c r="A436" s="323" t="s">
        <v>246</v>
      </c>
      <c r="B436" s="324" t="s">
        <v>241</v>
      </c>
      <c r="C436" s="321" t="s">
        <v>226</v>
      </c>
      <c r="D436" s="321" t="s">
        <v>221</v>
      </c>
      <c r="E436" s="322" t="s">
        <v>350</v>
      </c>
      <c r="F436" s="322"/>
      <c r="G436" s="357">
        <f>G437</f>
        <v>70</v>
      </c>
    </row>
    <row r="437" spans="1:7" ht="31.5">
      <c r="A437" s="323" t="s">
        <v>351</v>
      </c>
      <c r="B437" s="324" t="s">
        <v>241</v>
      </c>
      <c r="C437" s="321" t="s">
        <v>226</v>
      </c>
      <c r="D437" s="321" t="s">
        <v>221</v>
      </c>
      <c r="E437" s="322" t="s">
        <v>352</v>
      </c>
      <c r="F437" s="322"/>
      <c r="G437" s="357">
        <f>G438</f>
        <v>70</v>
      </c>
    </row>
    <row r="438" spans="1:7" ht="31.5">
      <c r="A438" s="323" t="s">
        <v>557</v>
      </c>
      <c r="B438" s="324" t="s">
        <v>241</v>
      </c>
      <c r="C438" s="321" t="s">
        <v>226</v>
      </c>
      <c r="D438" s="321" t="s">
        <v>221</v>
      </c>
      <c r="E438" s="322" t="s">
        <v>353</v>
      </c>
      <c r="F438" s="322"/>
      <c r="G438" s="357">
        <f>G439</f>
        <v>70</v>
      </c>
    </row>
    <row r="439" spans="1:7" ht="31.5">
      <c r="A439" s="346" t="s">
        <v>227</v>
      </c>
      <c r="B439" s="324" t="s">
        <v>241</v>
      </c>
      <c r="C439" s="321" t="s">
        <v>226</v>
      </c>
      <c r="D439" s="321" t="s">
        <v>221</v>
      </c>
      <c r="E439" s="322" t="s">
        <v>353</v>
      </c>
      <c r="F439" s="322">
        <v>600</v>
      </c>
      <c r="G439" s="357">
        <f>G440</f>
        <v>70</v>
      </c>
    </row>
    <row r="440" spans="1:7">
      <c r="A440" s="346" t="s">
        <v>228</v>
      </c>
      <c r="B440" s="324" t="s">
        <v>241</v>
      </c>
      <c r="C440" s="321" t="s">
        <v>226</v>
      </c>
      <c r="D440" s="321" t="s">
        <v>221</v>
      </c>
      <c r="E440" s="322" t="s">
        <v>353</v>
      </c>
      <c r="F440" s="322">
        <v>610</v>
      </c>
      <c r="G440" s="357">
        <v>70</v>
      </c>
    </row>
    <row r="441" spans="1:7" ht="31.5">
      <c r="A441" s="364" t="s">
        <v>396</v>
      </c>
      <c r="B441" s="324" t="s">
        <v>241</v>
      </c>
      <c r="C441" s="321" t="s">
        <v>226</v>
      </c>
      <c r="D441" s="321" t="s">
        <v>221</v>
      </c>
      <c r="E441" s="322" t="s">
        <v>316</v>
      </c>
      <c r="F441" s="322"/>
      <c r="G441" s="357">
        <f>G442</f>
        <v>679.5</v>
      </c>
    </row>
    <row r="442" spans="1:7" ht="31.5">
      <c r="A442" s="364" t="s">
        <v>397</v>
      </c>
      <c r="B442" s="324" t="s">
        <v>241</v>
      </c>
      <c r="C442" s="321" t="s">
        <v>226</v>
      </c>
      <c r="D442" s="321" t="s">
        <v>221</v>
      </c>
      <c r="E442" s="363" t="s">
        <v>317</v>
      </c>
      <c r="F442" s="322"/>
      <c r="G442" s="357">
        <f>G446+G443</f>
        <v>679.5</v>
      </c>
    </row>
    <row r="443" spans="1:7" ht="31.5">
      <c r="A443" s="346" t="s">
        <v>215</v>
      </c>
      <c r="B443" s="324" t="s">
        <v>241</v>
      </c>
      <c r="C443" s="321" t="s">
        <v>226</v>
      </c>
      <c r="D443" s="321" t="s">
        <v>221</v>
      </c>
      <c r="E443" s="430" t="s">
        <v>318</v>
      </c>
      <c r="F443" s="322">
        <v>200</v>
      </c>
      <c r="G443" s="357">
        <f>G444</f>
        <v>354.1</v>
      </c>
    </row>
    <row r="444" spans="1:7" ht="31.5">
      <c r="A444" s="359" t="s">
        <v>216</v>
      </c>
      <c r="B444" s="324" t="s">
        <v>241</v>
      </c>
      <c r="C444" s="321" t="s">
        <v>226</v>
      </c>
      <c r="D444" s="321" t="s">
        <v>221</v>
      </c>
      <c r="E444" s="430" t="s">
        <v>318</v>
      </c>
      <c r="F444" s="322">
        <v>240</v>
      </c>
      <c r="G444" s="357">
        <v>354.1</v>
      </c>
    </row>
    <row r="445" spans="1:7" ht="31.5">
      <c r="A445" s="364" t="s">
        <v>554</v>
      </c>
      <c r="B445" s="324" t="s">
        <v>241</v>
      </c>
      <c r="C445" s="321" t="s">
        <v>226</v>
      </c>
      <c r="D445" s="321" t="s">
        <v>221</v>
      </c>
      <c r="E445" s="322" t="s">
        <v>318</v>
      </c>
      <c r="F445" s="322"/>
      <c r="G445" s="357">
        <f>G446</f>
        <v>325.39999999999998</v>
      </c>
    </row>
    <row r="446" spans="1:7" ht="31.5">
      <c r="A446" s="346" t="s">
        <v>227</v>
      </c>
      <c r="B446" s="324" t="s">
        <v>241</v>
      </c>
      <c r="C446" s="321" t="s">
        <v>226</v>
      </c>
      <c r="D446" s="321" t="s">
        <v>221</v>
      </c>
      <c r="E446" s="322" t="s">
        <v>318</v>
      </c>
      <c r="F446" s="322">
        <v>600</v>
      </c>
      <c r="G446" s="357">
        <f>G447</f>
        <v>325.39999999999998</v>
      </c>
    </row>
    <row r="447" spans="1:7">
      <c r="A447" s="346" t="s">
        <v>228</v>
      </c>
      <c r="B447" s="324" t="s">
        <v>241</v>
      </c>
      <c r="C447" s="321" t="s">
        <v>226</v>
      </c>
      <c r="D447" s="321" t="s">
        <v>221</v>
      </c>
      <c r="E447" s="322" t="s">
        <v>318</v>
      </c>
      <c r="F447" s="322">
        <v>610</v>
      </c>
      <c r="G447" s="357">
        <f>289.4+36</f>
        <v>325.39999999999998</v>
      </c>
    </row>
    <row r="448" spans="1:7" ht="47.25">
      <c r="A448" s="346" t="s">
        <v>224</v>
      </c>
      <c r="B448" s="324" t="s">
        <v>241</v>
      </c>
      <c r="C448" s="321" t="s">
        <v>226</v>
      </c>
      <c r="D448" s="321" t="s">
        <v>221</v>
      </c>
      <c r="E448" s="349" t="s">
        <v>354</v>
      </c>
      <c r="F448" s="349"/>
      <c r="G448" s="357">
        <f>G449</f>
        <v>156.5</v>
      </c>
    </row>
    <row r="449" spans="1:7" ht="31.5">
      <c r="A449" s="346" t="s">
        <v>355</v>
      </c>
      <c r="B449" s="324" t="s">
        <v>241</v>
      </c>
      <c r="C449" s="321" t="s">
        <v>226</v>
      </c>
      <c r="D449" s="321" t="s">
        <v>221</v>
      </c>
      <c r="E449" s="349" t="s">
        <v>356</v>
      </c>
      <c r="F449" s="349"/>
      <c r="G449" s="357">
        <f>G450</f>
        <v>156.5</v>
      </c>
    </row>
    <row r="450" spans="1:7" ht="31.5">
      <c r="A450" s="346" t="s">
        <v>558</v>
      </c>
      <c r="B450" s="324" t="s">
        <v>241</v>
      </c>
      <c r="C450" s="321" t="s">
        <v>226</v>
      </c>
      <c r="D450" s="321" t="s">
        <v>221</v>
      </c>
      <c r="E450" s="349" t="s">
        <v>357</v>
      </c>
      <c r="F450" s="349"/>
      <c r="G450" s="357">
        <f>G453+G451</f>
        <v>156.5</v>
      </c>
    </row>
    <row r="451" spans="1:7" ht="31.5">
      <c r="A451" s="346" t="s">
        <v>215</v>
      </c>
      <c r="B451" s="324" t="s">
        <v>241</v>
      </c>
      <c r="C451" s="321" t="s">
        <v>226</v>
      </c>
      <c r="D451" s="321" t="s">
        <v>221</v>
      </c>
      <c r="E451" s="349" t="s">
        <v>357</v>
      </c>
      <c r="F451" s="349">
        <v>200</v>
      </c>
      <c r="G451" s="357">
        <f>G452</f>
        <v>34</v>
      </c>
    </row>
    <row r="452" spans="1:7" ht="31.5">
      <c r="A452" s="359" t="s">
        <v>216</v>
      </c>
      <c r="B452" s="324" t="s">
        <v>241</v>
      </c>
      <c r="C452" s="321" t="s">
        <v>226</v>
      </c>
      <c r="D452" s="321" t="s">
        <v>221</v>
      </c>
      <c r="E452" s="349" t="s">
        <v>357</v>
      </c>
      <c r="F452" s="349">
        <v>240</v>
      </c>
      <c r="G452" s="357">
        <v>34</v>
      </c>
    </row>
    <row r="453" spans="1:7" ht="31.5">
      <c r="A453" s="346" t="s">
        <v>227</v>
      </c>
      <c r="B453" s="324" t="s">
        <v>241</v>
      </c>
      <c r="C453" s="321" t="s">
        <v>226</v>
      </c>
      <c r="D453" s="321" t="s">
        <v>221</v>
      </c>
      <c r="E453" s="349" t="s">
        <v>357</v>
      </c>
      <c r="F453" s="349">
        <v>600</v>
      </c>
      <c r="G453" s="357">
        <f t="shared" ref="G453" si="9">G454</f>
        <v>122.5</v>
      </c>
    </row>
    <row r="454" spans="1:7">
      <c r="A454" s="346" t="s">
        <v>228</v>
      </c>
      <c r="B454" s="324" t="s">
        <v>241</v>
      </c>
      <c r="C454" s="321" t="s">
        <v>226</v>
      </c>
      <c r="D454" s="321" t="s">
        <v>221</v>
      </c>
      <c r="E454" s="349" t="s">
        <v>357</v>
      </c>
      <c r="F454" s="349">
        <v>610</v>
      </c>
      <c r="G454" s="357">
        <f>25+97.5</f>
        <v>122.5</v>
      </c>
    </row>
    <row r="455" spans="1:7" ht="31.5">
      <c r="A455" s="364" t="s">
        <v>262</v>
      </c>
      <c r="B455" s="324" t="s">
        <v>241</v>
      </c>
      <c r="C455" s="427" t="s">
        <v>226</v>
      </c>
      <c r="D455" s="372" t="s">
        <v>221</v>
      </c>
      <c r="E455" s="375" t="s">
        <v>299</v>
      </c>
      <c r="F455" s="375"/>
      <c r="G455" s="433">
        <f>G456</f>
        <v>135180.29999999999</v>
      </c>
    </row>
    <row r="456" spans="1:7" ht="31.5">
      <c r="A456" s="368" t="s">
        <v>319</v>
      </c>
      <c r="B456" s="324" t="s">
        <v>241</v>
      </c>
      <c r="C456" s="428" t="s">
        <v>226</v>
      </c>
      <c r="D456" s="429" t="s">
        <v>221</v>
      </c>
      <c r="E456" s="436" t="s">
        <v>320</v>
      </c>
      <c r="F456" s="436"/>
      <c r="G456" s="438">
        <f>G457+G464</f>
        <v>135180.29999999999</v>
      </c>
    </row>
    <row r="457" spans="1:7" ht="31.5">
      <c r="A457" s="368" t="s">
        <v>587</v>
      </c>
      <c r="B457" s="324" t="s">
        <v>241</v>
      </c>
      <c r="C457" s="428" t="s">
        <v>226</v>
      </c>
      <c r="D457" s="429" t="s">
        <v>221</v>
      </c>
      <c r="E457" s="436" t="s">
        <v>394</v>
      </c>
      <c r="F457" s="436"/>
      <c r="G457" s="438">
        <f>G458+G460+G462</f>
        <v>131887.69999999998</v>
      </c>
    </row>
    <row r="458" spans="1:7" ht="78.75">
      <c r="A458" s="368" t="s">
        <v>281</v>
      </c>
      <c r="B458" s="324" t="s">
        <v>241</v>
      </c>
      <c r="C458" s="428" t="s">
        <v>226</v>
      </c>
      <c r="D458" s="429" t="s">
        <v>221</v>
      </c>
      <c r="E458" s="436" t="s">
        <v>394</v>
      </c>
      <c r="F458" s="436">
        <v>100</v>
      </c>
      <c r="G458" s="438">
        <f>G459</f>
        <v>45387.7</v>
      </c>
    </row>
    <row r="459" spans="1:7">
      <c r="A459" s="478" t="s">
        <v>286</v>
      </c>
      <c r="B459" s="475" t="s">
        <v>241</v>
      </c>
      <c r="C459" s="487" t="s">
        <v>226</v>
      </c>
      <c r="D459" s="488" t="s">
        <v>221</v>
      </c>
      <c r="E459" s="489" t="s">
        <v>394</v>
      </c>
      <c r="F459" s="489">
        <v>110</v>
      </c>
      <c r="G459" s="490">
        <f>46689.7-1302</f>
        <v>45387.7</v>
      </c>
    </row>
    <row r="460" spans="1:7" ht="31.5">
      <c r="A460" s="368" t="s">
        <v>215</v>
      </c>
      <c r="B460" s="324" t="s">
        <v>241</v>
      </c>
      <c r="C460" s="428" t="s">
        <v>226</v>
      </c>
      <c r="D460" s="429" t="s">
        <v>221</v>
      </c>
      <c r="E460" s="436" t="s">
        <v>394</v>
      </c>
      <c r="F460" s="436">
        <v>200</v>
      </c>
      <c r="G460" s="438">
        <v>556.1</v>
      </c>
    </row>
    <row r="461" spans="1:7" ht="31.5">
      <c r="A461" s="377" t="s">
        <v>216</v>
      </c>
      <c r="B461" s="324" t="s">
        <v>241</v>
      </c>
      <c r="C461" s="428" t="s">
        <v>226</v>
      </c>
      <c r="D461" s="429" t="s">
        <v>221</v>
      </c>
      <c r="E461" s="436" t="s">
        <v>394</v>
      </c>
      <c r="F461" s="436">
        <v>240</v>
      </c>
      <c r="G461" s="438">
        <v>556.1</v>
      </c>
    </row>
    <row r="462" spans="1:7" ht="31.5">
      <c r="A462" s="346" t="s">
        <v>227</v>
      </c>
      <c r="B462" s="324" t="s">
        <v>241</v>
      </c>
      <c r="C462" s="321" t="s">
        <v>226</v>
      </c>
      <c r="D462" s="321" t="s">
        <v>221</v>
      </c>
      <c r="E462" s="322" t="s">
        <v>394</v>
      </c>
      <c r="F462" s="322">
        <v>600</v>
      </c>
      <c r="G462" s="357">
        <f>G463</f>
        <v>85943.9</v>
      </c>
    </row>
    <row r="463" spans="1:7">
      <c r="A463" s="470" t="s">
        <v>228</v>
      </c>
      <c r="B463" s="475" t="s">
        <v>241</v>
      </c>
      <c r="C463" s="473" t="s">
        <v>226</v>
      </c>
      <c r="D463" s="473" t="s">
        <v>221</v>
      </c>
      <c r="E463" s="476" t="s">
        <v>394</v>
      </c>
      <c r="F463" s="476">
        <v>610</v>
      </c>
      <c r="G463" s="441">
        <f>89036.2+34.1-2302.6-823.8</f>
        <v>85943.9</v>
      </c>
    </row>
    <row r="464" spans="1:7" ht="78.75">
      <c r="A464" s="323" t="s">
        <v>513</v>
      </c>
      <c r="B464" s="324" t="s">
        <v>241</v>
      </c>
      <c r="C464" s="321" t="s">
        <v>226</v>
      </c>
      <c r="D464" s="321" t="s">
        <v>221</v>
      </c>
      <c r="E464" s="322" t="s">
        <v>395</v>
      </c>
      <c r="F464" s="322"/>
      <c r="G464" s="357">
        <f>G465+G467</f>
        <v>3292.6</v>
      </c>
    </row>
    <row r="465" spans="1:7" ht="31.5">
      <c r="A465" s="346" t="s">
        <v>215</v>
      </c>
      <c r="B465" s="324" t="s">
        <v>241</v>
      </c>
      <c r="C465" s="321" t="s">
        <v>226</v>
      </c>
      <c r="D465" s="321" t="s">
        <v>221</v>
      </c>
      <c r="E465" s="322" t="s">
        <v>395</v>
      </c>
      <c r="F465" s="322">
        <v>200</v>
      </c>
      <c r="G465" s="357">
        <f>G466</f>
        <v>323.7</v>
      </c>
    </row>
    <row r="466" spans="1:7" ht="31.5">
      <c r="A466" s="359" t="s">
        <v>216</v>
      </c>
      <c r="B466" s="324" t="s">
        <v>241</v>
      </c>
      <c r="C466" s="321" t="s">
        <v>226</v>
      </c>
      <c r="D466" s="321" t="s">
        <v>221</v>
      </c>
      <c r="E466" s="322" t="s">
        <v>395</v>
      </c>
      <c r="F466" s="322">
        <v>240</v>
      </c>
      <c r="G466" s="357">
        <v>323.7</v>
      </c>
    </row>
    <row r="467" spans="1:7" ht="31.5">
      <c r="A467" s="346" t="s">
        <v>227</v>
      </c>
      <c r="B467" s="324" t="s">
        <v>241</v>
      </c>
      <c r="C467" s="321" t="s">
        <v>226</v>
      </c>
      <c r="D467" s="321" t="s">
        <v>221</v>
      </c>
      <c r="E467" s="322" t="s">
        <v>395</v>
      </c>
      <c r="F467" s="322">
        <v>600</v>
      </c>
      <c r="G467" s="357">
        <f>G468</f>
        <v>2968.9</v>
      </c>
    </row>
    <row r="468" spans="1:7">
      <c r="A468" s="346" t="s">
        <v>228</v>
      </c>
      <c r="B468" s="324" t="s">
        <v>241</v>
      </c>
      <c r="C468" s="321" t="s">
        <v>226</v>
      </c>
      <c r="D468" s="321" t="s">
        <v>221</v>
      </c>
      <c r="E468" s="322" t="s">
        <v>395</v>
      </c>
      <c r="F468" s="322">
        <v>610</v>
      </c>
      <c r="G468" s="357">
        <f>2968.9</f>
        <v>2968.9</v>
      </c>
    </row>
    <row r="469" spans="1:7">
      <c r="A469" s="364" t="s">
        <v>322</v>
      </c>
      <c r="B469" s="324" t="s">
        <v>241</v>
      </c>
      <c r="C469" s="427" t="s">
        <v>226</v>
      </c>
      <c r="D469" s="372" t="s">
        <v>221</v>
      </c>
      <c r="E469" s="375" t="s">
        <v>323</v>
      </c>
      <c r="F469" s="322"/>
      <c r="G469" s="357">
        <f>G470+G482</f>
        <v>25421.200000000001</v>
      </c>
    </row>
    <row r="470" spans="1:7" ht="31.5">
      <c r="A470" s="346" t="s">
        <v>358</v>
      </c>
      <c r="B470" s="324" t="s">
        <v>241</v>
      </c>
      <c r="C470" s="321" t="s">
        <v>226</v>
      </c>
      <c r="D470" s="321" t="s">
        <v>221</v>
      </c>
      <c r="E470" s="322" t="s">
        <v>359</v>
      </c>
      <c r="F470" s="322"/>
      <c r="G470" s="357">
        <f>G471+G478</f>
        <v>17169.2</v>
      </c>
    </row>
    <row r="471" spans="1:7" ht="36" customHeight="1">
      <c r="A471" s="346" t="s">
        <v>360</v>
      </c>
      <c r="B471" s="324" t="s">
        <v>241</v>
      </c>
      <c r="C471" s="321" t="s">
        <v>226</v>
      </c>
      <c r="D471" s="321" t="s">
        <v>221</v>
      </c>
      <c r="E471" s="322" t="s">
        <v>361</v>
      </c>
      <c r="F471" s="322"/>
      <c r="G471" s="357">
        <f>G472+G475</f>
        <v>15369.2</v>
      </c>
    </row>
    <row r="472" spans="1:7" ht="36.75" customHeight="1">
      <c r="A472" s="346" t="s">
        <v>362</v>
      </c>
      <c r="B472" s="324" t="s">
        <v>241</v>
      </c>
      <c r="C472" s="321" t="s">
        <v>226</v>
      </c>
      <c r="D472" s="321" t="s">
        <v>221</v>
      </c>
      <c r="E472" s="322" t="s">
        <v>363</v>
      </c>
      <c r="F472" s="322"/>
      <c r="G472" s="357">
        <f>G473</f>
        <v>4357.5</v>
      </c>
    </row>
    <row r="473" spans="1:7" ht="31.5">
      <c r="A473" s="346" t="s">
        <v>215</v>
      </c>
      <c r="B473" s="324" t="s">
        <v>241</v>
      </c>
      <c r="C473" s="321" t="s">
        <v>226</v>
      </c>
      <c r="D473" s="321" t="s">
        <v>221</v>
      </c>
      <c r="E473" s="322" t="s">
        <v>363</v>
      </c>
      <c r="F473" s="322">
        <v>200</v>
      </c>
      <c r="G473" s="357">
        <f>G474</f>
        <v>4357.5</v>
      </c>
    </row>
    <row r="474" spans="1:7" ht="31.5">
      <c r="A474" s="481" t="s">
        <v>216</v>
      </c>
      <c r="B474" s="475" t="s">
        <v>241</v>
      </c>
      <c r="C474" s="473" t="s">
        <v>226</v>
      </c>
      <c r="D474" s="473" t="s">
        <v>221</v>
      </c>
      <c r="E474" s="476" t="s">
        <v>363</v>
      </c>
      <c r="F474" s="476">
        <v>240</v>
      </c>
      <c r="G474" s="441">
        <f>4163.9+9.5+100+65.6+18.5</f>
        <v>4357.5</v>
      </c>
    </row>
    <row r="475" spans="1:7" ht="31.5">
      <c r="A475" s="323" t="s">
        <v>364</v>
      </c>
      <c r="B475" s="324" t="s">
        <v>241</v>
      </c>
      <c r="C475" s="321" t="s">
        <v>226</v>
      </c>
      <c r="D475" s="321" t="s">
        <v>221</v>
      </c>
      <c r="E475" s="322" t="s">
        <v>365</v>
      </c>
      <c r="F475" s="322"/>
      <c r="G475" s="357">
        <f>G476</f>
        <v>11011.7</v>
      </c>
    </row>
    <row r="476" spans="1:7" ht="31.5">
      <c r="A476" s="346" t="s">
        <v>227</v>
      </c>
      <c r="B476" s="324" t="s">
        <v>241</v>
      </c>
      <c r="C476" s="321" t="s">
        <v>226</v>
      </c>
      <c r="D476" s="321" t="s">
        <v>221</v>
      </c>
      <c r="E476" s="322" t="s">
        <v>365</v>
      </c>
      <c r="F476" s="322">
        <v>600</v>
      </c>
      <c r="G476" s="357">
        <f>G477</f>
        <v>11011.7</v>
      </c>
    </row>
    <row r="477" spans="1:7">
      <c r="A477" s="470" t="s">
        <v>228</v>
      </c>
      <c r="B477" s="475" t="s">
        <v>241</v>
      </c>
      <c r="C477" s="473" t="s">
        <v>226</v>
      </c>
      <c r="D477" s="473" t="s">
        <v>221</v>
      </c>
      <c r="E477" s="476" t="s">
        <v>365</v>
      </c>
      <c r="F477" s="476">
        <v>610</v>
      </c>
      <c r="G477" s="441">
        <f>9694.1+434.7+84.5+80+156.6+480.3+81.5</f>
        <v>11011.7</v>
      </c>
    </row>
    <row r="478" spans="1:7" ht="47.25">
      <c r="A478" s="323" t="s">
        <v>366</v>
      </c>
      <c r="B478" s="324" t="s">
        <v>241</v>
      </c>
      <c r="C478" s="321" t="s">
        <v>226</v>
      </c>
      <c r="D478" s="321" t="s">
        <v>221</v>
      </c>
      <c r="E478" s="322" t="s">
        <v>367</v>
      </c>
      <c r="F478" s="322"/>
      <c r="G478" s="357">
        <f>G479</f>
        <v>1800</v>
      </c>
    </row>
    <row r="479" spans="1:7" ht="47.25">
      <c r="A479" s="323" t="s">
        <v>368</v>
      </c>
      <c r="B479" s="324" t="s">
        <v>241</v>
      </c>
      <c r="C479" s="321" t="s">
        <v>226</v>
      </c>
      <c r="D479" s="321" t="s">
        <v>221</v>
      </c>
      <c r="E479" s="322" t="s">
        <v>369</v>
      </c>
      <c r="F479" s="322"/>
      <c r="G479" s="357">
        <f>G480</f>
        <v>1800</v>
      </c>
    </row>
    <row r="480" spans="1:7" ht="31.5">
      <c r="A480" s="346" t="s">
        <v>215</v>
      </c>
      <c r="B480" s="324" t="s">
        <v>241</v>
      </c>
      <c r="C480" s="321" t="s">
        <v>226</v>
      </c>
      <c r="D480" s="321" t="s">
        <v>221</v>
      </c>
      <c r="E480" s="322" t="s">
        <v>369</v>
      </c>
      <c r="F480" s="322">
        <v>200</v>
      </c>
      <c r="G480" s="357">
        <f>G481</f>
        <v>1800</v>
      </c>
    </row>
    <row r="481" spans="1:7" ht="31.5">
      <c r="A481" s="359" t="s">
        <v>216</v>
      </c>
      <c r="B481" s="324" t="s">
        <v>241</v>
      </c>
      <c r="C481" s="321" t="s">
        <v>226</v>
      </c>
      <c r="D481" s="321" t="s">
        <v>221</v>
      </c>
      <c r="E481" s="322" t="s">
        <v>369</v>
      </c>
      <c r="F481" s="322">
        <v>240</v>
      </c>
      <c r="G481" s="357">
        <v>1800</v>
      </c>
    </row>
    <row r="482" spans="1:7" ht="31.5">
      <c r="A482" s="323" t="s">
        <v>370</v>
      </c>
      <c r="B482" s="324" t="s">
        <v>241</v>
      </c>
      <c r="C482" s="321" t="s">
        <v>226</v>
      </c>
      <c r="D482" s="321" t="s">
        <v>221</v>
      </c>
      <c r="E482" s="322" t="s">
        <v>371</v>
      </c>
      <c r="F482" s="322"/>
      <c r="G482" s="357">
        <f>G483+G487</f>
        <v>8252</v>
      </c>
    </row>
    <row r="483" spans="1:7" ht="31.5">
      <c r="A483" s="364" t="s">
        <v>585</v>
      </c>
      <c r="B483" s="324" t="s">
        <v>241</v>
      </c>
      <c r="C483" s="321" t="s">
        <v>226</v>
      </c>
      <c r="D483" s="321" t="s">
        <v>221</v>
      </c>
      <c r="E483" s="370" t="s">
        <v>586</v>
      </c>
      <c r="F483" s="322"/>
      <c r="G483" s="357">
        <f>G484</f>
        <v>8242</v>
      </c>
    </row>
    <row r="484" spans="1:7" ht="47.25">
      <c r="A484" s="323" t="s">
        <v>252</v>
      </c>
      <c r="B484" s="324" t="s">
        <v>241</v>
      </c>
      <c r="C484" s="321" t="s">
        <v>226</v>
      </c>
      <c r="D484" s="321" t="s">
        <v>221</v>
      </c>
      <c r="E484" s="322" t="s">
        <v>372</v>
      </c>
      <c r="F484" s="322"/>
      <c r="G484" s="357">
        <f>G485</f>
        <v>8242</v>
      </c>
    </row>
    <row r="485" spans="1:7" ht="31.5">
      <c r="A485" s="346" t="s">
        <v>227</v>
      </c>
      <c r="B485" s="324" t="s">
        <v>241</v>
      </c>
      <c r="C485" s="321" t="s">
        <v>226</v>
      </c>
      <c r="D485" s="321" t="s">
        <v>221</v>
      </c>
      <c r="E485" s="322" t="s">
        <v>372</v>
      </c>
      <c r="F485" s="322">
        <v>600</v>
      </c>
      <c r="G485" s="357">
        <f>G486</f>
        <v>8242</v>
      </c>
    </row>
    <row r="486" spans="1:7">
      <c r="A486" s="346" t="s">
        <v>228</v>
      </c>
      <c r="B486" s="324" t="s">
        <v>241</v>
      </c>
      <c r="C486" s="321" t="s">
        <v>226</v>
      </c>
      <c r="D486" s="321" t="s">
        <v>221</v>
      </c>
      <c r="E486" s="322" t="s">
        <v>372</v>
      </c>
      <c r="F486" s="322">
        <v>610</v>
      </c>
      <c r="G486" s="357">
        <f>8237-10+15</f>
        <v>8242</v>
      </c>
    </row>
    <row r="487" spans="1:7" ht="47.25">
      <c r="A487" s="364" t="s">
        <v>373</v>
      </c>
      <c r="B487" s="324" t="s">
        <v>241</v>
      </c>
      <c r="C487" s="321" t="s">
        <v>226</v>
      </c>
      <c r="D487" s="321" t="s">
        <v>221</v>
      </c>
      <c r="E487" s="322" t="s">
        <v>577</v>
      </c>
      <c r="F487" s="322"/>
      <c r="G487" s="357">
        <f>G488</f>
        <v>10</v>
      </c>
    </row>
    <row r="488" spans="1:7" ht="47.25">
      <c r="A488" s="364" t="s">
        <v>374</v>
      </c>
      <c r="B488" s="324" t="s">
        <v>241</v>
      </c>
      <c r="C488" s="321" t="s">
        <v>226</v>
      </c>
      <c r="D488" s="321" t="s">
        <v>221</v>
      </c>
      <c r="E488" s="370" t="s">
        <v>578</v>
      </c>
      <c r="F488" s="322"/>
      <c r="G488" s="357">
        <f>G489</f>
        <v>10</v>
      </c>
    </row>
    <row r="489" spans="1:7" ht="31.5">
      <c r="A489" s="364" t="s">
        <v>227</v>
      </c>
      <c r="B489" s="324" t="s">
        <v>241</v>
      </c>
      <c r="C489" s="321" t="s">
        <v>226</v>
      </c>
      <c r="D489" s="321" t="s">
        <v>221</v>
      </c>
      <c r="E489" s="370" t="s">
        <v>578</v>
      </c>
      <c r="F489" s="370">
        <v>600</v>
      </c>
      <c r="G489" s="357">
        <f>G490</f>
        <v>10</v>
      </c>
    </row>
    <row r="490" spans="1:7">
      <c r="A490" s="368" t="s">
        <v>228</v>
      </c>
      <c r="B490" s="324" t="s">
        <v>241</v>
      </c>
      <c r="C490" s="321" t="s">
        <v>226</v>
      </c>
      <c r="D490" s="321" t="s">
        <v>221</v>
      </c>
      <c r="E490" s="370" t="s">
        <v>578</v>
      </c>
      <c r="F490" s="373">
        <v>610</v>
      </c>
      <c r="G490" s="357">
        <v>10</v>
      </c>
    </row>
    <row r="491" spans="1:7">
      <c r="A491" s="335" t="s">
        <v>113</v>
      </c>
      <c r="B491" s="336" t="s">
        <v>241</v>
      </c>
      <c r="C491" s="330" t="s">
        <v>226</v>
      </c>
      <c r="D491" s="330" t="s">
        <v>222</v>
      </c>
      <c r="E491" s="331"/>
      <c r="F491" s="331"/>
      <c r="G491" s="356">
        <f>G492+G519+G503+G515</f>
        <v>10515.300000000001</v>
      </c>
    </row>
    <row r="492" spans="1:7" ht="31.5">
      <c r="A492" s="323" t="s">
        <v>512</v>
      </c>
      <c r="B492" s="324" t="s">
        <v>241</v>
      </c>
      <c r="C492" s="321" t="s">
        <v>226</v>
      </c>
      <c r="D492" s="321" t="s">
        <v>222</v>
      </c>
      <c r="E492" s="322" t="s">
        <v>310</v>
      </c>
      <c r="F492" s="322"/>
      <c r="G492" s="357">
        <f>G493+G498</f>
        <v>46</v>
      </c>
    </row>
    <row r="493" spans="1:7" ht="31.5">
      <c r="A493" s="323" t="s">
        <v>311</v>
      </c>
      <c r="B493" s="324" t="s">
        <v>241</v>
      </c>
      <c r="C493" s="321" t="s">
        <v>226</v>
      </c>
      <c r="D493" s="321" t="s">
        <v>222</v>
      </c>
      <c r="E493" s="322" t="s">
        <v>312</v>
      </c>
      <c r="F493" s="322"/>
      <c r="G493" s="357">
        <f>G494</f>
        <v>37</v>
      </c>
    </row>
    <row r="494" spans="1:7" ht="31.5">
      <c r="A494" s="323" t="s">
        <v>313</v>
      </c>
      <c r="B494" s="324" t="s">
        <v>241</v>
      </c>
      <c r="C494" s="321" t="s">
        <v>226</v>
      </c>
      <c r="D494" s="321" t="s">
        <v>222</v>
      </c>
      <c r="E494" s="322" t="s">
        <v>314</v>
      </c>
      <c r="F494" s="322"/>
      <c r="G494" s="357">
        <f>G495</f>
        <v>37</v>
      </c>
    </row>
    <row r="495" spans="1:7" ht="31.5">
      <c r="A495" s="323" t="s">
        <v>553</v>
      </c>
      <c r="B495" s="324" t="s">
        <v>241</v>
      </c>
      <c r="C495" s="321" t="s">
        <v>226</v>
      </c>
      <c r="D495" s="321" t="s">
        <v>222</v>
      </c>
      <c r="E495" s="322" t="s">
        <v>315</v>
      </c>
      <c r="F495" s="322"/>
      <c r="G495" s="357">
        <f>G496</f>
        <v>37</v>
      </c>
    </row>
    <row r="496" spans="1:7" ht="31.5">
      <c r="A496" s="346" t="s">
        <v>215</v>
      </c>
      <c r="B496" s="324" t="s">
        <v>241</v>
      </c>
      <c r="C496" s="321" t="s">
        <v>226</v>
      </c>
      <c r="D496" s="321" t="s">
        <v>222</v>
      </c>
      <c r="E496" s="322" t="s">
        <v>315</v>
      </c>
      <c r="F496" s="322">
        <v>200</v>
      </c>
      <c r="G496" s="357">
        <f>G497</f>
        <v>37</v>
      </c>
    </row>
    <row r="497" spans="1:7" ht="31.5">
      <c r="A497" s="359" t="s">
        <v>216</v>
      </c>
      <c r="B497" s="324" t="s">
        <v>241</v>
      </c>
      <c r="C497" s="321" t="s">
        <v>226</v>
      </c>
      <c r="D497" s="321" t="s">
        <v>222</v>
      </c>
      <c r="E497" s="322" t="s">
        <v>315</v>
      </c>
      <c r="F497" s="322">
        <v>240</v>
      </c>
      <c r="G497" s="357">
        <v>37</v>
      </c>
    </row>
    <row r="498" spans="1:7" ht="31.5">
      <c r="A498" s="346" t="s">
        <v>375</v>
      </c>
      <c r="B498" s="324" t="s">
        <v>241</v>
      </c>
      <c r="C498" s="321" t="s">
        <v>226</v>
      </c>
      <c r="D498" s="321" t="s">
        <v>222</v>
      </c>
      <c r="E498" s="322" t="s">
        <v>376</v>
      </c>
      <c r="F498" s="322"/>
      <c r="G498" s="357">
        <f>G499</f>
        <v>9</v>
      </c>
    </row>
    <row r="499" spans="1:7" ht="31.5">
      <c r="A499" s="346" t="s">
        <v>377</v>
      </c>
      <c r="B499" s="324" t="s">
        <v>241</v>
      </c>
      <c r="C499" s="321" t="s">
        <v>226</v>
      </c>
      <c r="D499" s="321" t="s">
        <v>222</v>
      </c>
      <c r="E499" s="322" t="s">
        <v>378</v>
      </c>
      <c r="F499" s="322"/>
      <c r="G499" s="357">
        <f>G500</f>
        <v>9</v>
      </c>
    </row>
    <row r="500" spans="1:7" ht="31.5">
      <c r="A500" s="346" t="s">
        <v>559</v>
      </c>
      <c r="B500" s="324" t="s">
        <v>241</v>
      </c>
      <c r="C500" s="321" t="s">
        <v>226</v>
      </c>
      <c r="D500" s="321" t="s">
        <v>222</v>
      </c>
      <c r="E500" s="322" t="s">
        <v>379</v>
      </c>
      <c r="F500" s="322"/>
      <c r="G500" s="357">
        <f>G501</f>
        <v>9</v>
      </c>
    </row>
    <row r="501" spans="1:7" ht="31.5">
      <c r="A501" s="346" t="s">
        <v>215</v>
      </c>
      <c r="B501" s="324" t="s">
        <v>241</v>
      </c>
      <c r="C501" s="321" t="s">
        <v>226</v>
      </c>
      <c r="D501" s="321" t="s">
        <v>222</v>
      </c>
      <c r="E501" s="322" t="s">
        <v>379</v>
      </c>
      <c r="F501" s="322">
        <v>200</v>
      </c>
      <c r="G501" s="357">
        <f>G502</f>
        <v>9</v>
      </c>
    </row>
    <row r="502" spans="1:7" ht="31.5">
      <c r="A502" s="359" t="s">
        <v>216</v>
      </c>
      <c r="B502" s="324" t="s">
        <v>241</v>
      </c>
      <c r="C502" s="321" t="s">
        <v>226</v>
      </c>
      <c r="D502" s="321" t="s">
        <v>222</v>
      </c>
      <c r="E502" s="322" t="s">
        <v>379</v>
      </c>
      <c r="F502" s="322">
        <v>240</v>
      </c>
      <c r="G502" s="357">
        <v>9</v>
      </c>
    </row>
    <row r="503" spans="1:7" ht="31.5">
      <c r="A503" s="323" t="s">
        <v>262</v>
      </c>
      <c r="B503" s="324" t="s">
        <v>241</v>
      </c>
      <c r="C503" s="321" t="s">
        <v>226</v>
      </c>
      <c r="D503" s="321" t="s">
        <v>222</v>
      </c>
      <c r="E503" s="322" t="s">
        <v>299</v>
      </c>
      <c r="F503" s="322"/>
      <c r="G503" s="356">
        <f>G504</f>
        <v>245.5</v>
      </c>
    </row>
    <row r="504" spans="1:7" ht="20.25" customHeight="1">
      <c r="A504" s="323" t="s">
        <v>380</v>
      </c>
      <c r="B504" s="324" t="s">
        <v>241</v>
      </c>
      <c r="C504" s="321" t="s">
        <v>226</v>
      </c>
      <c r="D504" s="321" t="s">
        <v>222</v>
      </c>
      <c r="E504" s="322" t="s">
        <v>320</v>
      </c>
      <c r="F504" s="322"/>
      <c r="G504" s="357">
        <f>G505+G510</f>
        <v>245.5</v>
      </c>
    </row>
    <row r="505" spans="1:7" ht="78.75" customHeight="1">
      <c r="A505" s="323" t="s">
        <v>381</v>
      </c>
      <c r="B505" s="324" t="s">
        <v>241</v>
      </c>
      <c r="C505" s="321" t="s">
        <v>226</v>
      </c>
      <c r="D505" s="321" t="s">
        <v>222</v>
      </c>
      <c r="E505" s="367" t="s">
        <v>382</v>
      </c>
      <c r="F505" s="322"/>
      <c r="G505" s="357">
        <f>G506+G508</f>
        <v>153</v>
      </c>
    </row>
    <row r="506" spans="1:7" ht="63" customHeight="1">
      <c r="A506" s="346" t="s">
        <v>281</v>
      </c>
      <c r="B506" s="324" t="s">
        <v>241</v>
      </c>
      <c r="C506" s="321" t="s">
        <v>226</v>
      </c>
      <c r="D506" s="321" t="s">
        <v>222</v>
      </c>
      <c r="E506" s="367" t="s">
        <v>382</v>
      </c>
      <c r="F506" s="322">
        <v>100</v>
      </c>
      <c r="G506" s="357">
        <f>G507</f>
        <v>110.60000000000001</v>
      </c>
    </row>
    <row r="507" spans="1:7">
      <c r="A507" s="323" t="s">
        <v>286</v>
      </c>
      <c r="B507" s="324" t="s">
        <v>241</v>
      </c>
      <c r="C507" s="321" t="s">
        <v>226</v>
      </c>
      <c r="D507" s="321" t="s">
        <v>222</v>
      </c>
      <c r="E507" s="367" t="s">
        <v>382</v>
      </c>
      <c r="F507" s="322">
        <v>110</v>
      </c>
      <c r="G507" s="357">
        <f>124.4-13.8</f>
        <v>110.60000000000001</v>
      </c>
    </row>
    <row r="508" spans="1:7" ht="31.5">
      <c r="A508" s="346" t="s">
        <v>215</v>
      </c>
      <c r="B508" s="324" t="s">
        <v>241</v>
      </c>
      <c r="C508" s="321" t="s">
        <v>226</v>
      </c>
      <c r="D508" s="321" t="s">
        <v>222</v>
      </c>
      <c r="E508" s="367" t="s">
        <v>382</v>
      </c>
      <c r="F508" s="322">
        <v>200</v>
      </c>
      <c r="G508" s="357">
        <f>G509</f>
        <v>42.4</v>
      </c>
    </row>
    <row r="509" spans="1:7" ht="31.5">
      <c r="A509" s="359" t="s">
        <v>216</v>
      </c>
      <c r="B509" s="324" t="s">
        <v>241</v>
      </c>
      <c r="C509" s="321" t="s">
        <v>226</v>
      </c>
      <c r="D509" s="321" t="s">
        <v>222</v>
      </c>
      <c r="E509" s="367" t="s">
        <v>382</v>
      </c>
      <c r="F509" s="322">
        <v>240</v>
      </c>
      <c r="G509" s="357">
        <v>42.4</v>
      </c>
    </row>
    <row r="510" spans="1:7" ht="165.75" customHeight="1">
      <c r="A510" s="323" t="s">
        <v>529</v>
      </c>
      <c r="B510" s="324" t="s">
        <v>241</v>
      </c>
      <c r="C510" s="321" t="s">
        <v>226</v>
      </c>
      <c r="D510" s="321" t="s">
        <v>222</v>
      </c>
      <c r="E510" s="322" t="s">
        <v>383</v>
      </c>
      <c r="F510" s="322"/>
      <c r="G510" s="357">
        <f>G511+G513</f>
        <v>92.5</v>
      </c>
    </row>
    <row r="511" spans="1:7" ht="66.75" customHeight="1">
      <c r="A511" s="346" t="s">
        <v>281</v>
      </c>
      <c r="B511" s="324" t="s">
        <v>241</v>
      </c>
      <c r="C511" s="321" t="s">
        <v>226</v>
      </c>
      <c r="D511" s="321" t="s">
        <v>222</v>
      </c>
      <c r="E511" s="322" t="s">
        <v>383</v>
      </c>
      <c r="F511" s="322">
        <v>100</v>
      </c>
      <c r="G511" s="357">
        <f>G512</f>
        <v>82.5</v>
      </c>
    </row>
    <row r="512" spans="1:7">
      <c r="A512" s="323" t="s">
        <v>286</v>
      </c>
      <c r="B512" s="324" t="s">
        <v>241</v>
      </c>
      <c r="C512" s="321" t="s">
        <v>226</v>
      </c>
      <c r="D512" s="321" t="s">
        <v>222</v>
      </c>
      <c r="E512" s="322" t="s">
        <v>383</v>
      </c>
      <c r="F512" s="322">
        <v>110</v>
      </c>
      <c r="G512" s="357">
        <f>87.3-4.8</f>
        <v>82.5</v>
      </c>
    </row>
    <row r="513" spans="1:7" ht="31.5">
      <c r="A513" s="346" t="s">
        <v>215</v>
      </c>
      <c r="B513" s="324" t="s">
        <v>241</v>
      </c>
      <c r="C513" s="321" t="s">
        <v>226</v>
      </c>
      <c r="D513" s="321" t="s">
        <v>222</v>
      </c>
      <c r="E513" s="322" t="s">
        <v>383</v>
      </c>
      <c r="F513" s="322">
        <v>200</v>
      </c>
      <c r="G513" s="357">
        <f>G514</f>
        <v>10</v>
      </c>
    </row>
    <row r="514" spans="1:7" ht="31.5">
      <c r="A514" s="359" t="s">
        <v>216</v>
      </c>
      <c r="B514" s="324" t="s">
        <v>241</v>
      </c>
      <c r="C514" s="321" t="s">
        <v>226</v>
      </c>
      <c r="D514" s="321" t="s">
        <v>222</v>
      </c>
      <c r="E514" s="322" t="s">
        <v>383</v>
      </c>
      <c r="F514" s="322">
        <v>240</v>
      </c>
      <c r="G514" s="357">
        <v>10</v>
      </c>
    </row>
    <row r="515" spans="1:7">
      <c r="A515" s="323" t="s">
        <v>208</v>
      </c>
      <c r="B515" s="324" t="s">
        <v>241</v>
      </c>
      <c r="C515" s="321" t="s">
        <v>226</v>
      </c>
      <c r="D515" s="321" t="s">
        <v>222</v>
      </c>
      <c r="E515" s="322" t="s">
        <v>278</v>
      </c>
      <c r="F515" s="322"/>
      <c r="G515" s="357">
        <f>G516</f>
        <v>1779.2</v>
      </c>
    </row>
    <row r="516" spans="1:7" ht="31.5">
      <c r="A516" s="323" t="s">
        <v>279</v>
      </c>
      <c r="B516" s="324" t="s">
        <v>241</v>
      </c>
      <c r="C516" s="321" t="s">
        <v>226</v>
      </c>
      <c r="D516" s="321" t="s">
        <v>222</v>
      </c>
      <c r="E516" s="322" t="s">
        <v>280</v>
      </c>
      <c r="F516" s="322"/>
      <c r="G516" s="357">
        <f>G517</f>
        <v>1779.2</v>
      </c>
    </row>
    <row r="517" spans="1:7" ht="65.25" customHeight="1">
      <c r="A517" s="346" t="s">
        <v>281</v>
      </c>
      <c r="B517" s="324" t="s">
        <v>241</v>
      </c>
      <c r="C517" s="321" t="s">
        <v>226</v>
      </c>
      <c r="D517" s="321" t="s">
        <v>222</v>
      </c>
      <c r="E517" s="322" t="s">
        <v>280</v>
      </c>
      <c r="F517" s="322">
        <v>100</v>
      </c>
      <c r="G517" s="357">
        <f>G518</f>
        <v>1779.2</v>
      </c>
    </row>
    <row r="518" spans="1:7" ht="31.5">
      <c r="A518" s="323" t="s">
        <v>282</v>
      </c>
      <c r="B518" s="324" t="s">
        <v>241</v>
      </c>
      <c r="C518" s="321" t="s">
        <v>226</v>
      </c>
      <c r="D518" s="321" t="s">
        <v>222</v>
      </c>
      <c r="E518" s="322" t="s">
        <v>280</v>
      </c>
      <c r="F518" s="322">
        <v>120</v>
      </c>
      <c r="G518" s="357">
        <v>1779.2</v>
      </c>
    </row>
    <row r="519" spans="1:7" ht="19.5" customHeight="1">
      <c r="A519" s="346" t="s">
        <v>19</v>
      </c>
      <c r="B519" s="347" t="s">
        <v>241</v>
      </c>
      <c r="C519" s="348" t="s">
        <v>226</v>
      </c>
      <c r="D519" s="348" t="s">
        <v>222</v>
      </c>
      <c r="E519" s="349" t="s">
        <v>283</v>
      </c>
      <c r="F519" s="344"/>
      <c r="G519" s="357">
        <f>G520+G525</f>
        <v>8444.6</v>
      </c>
    </row>
    <row r="520" spans="1:7" ht="31.5">
      <c r="A520" s="346" t="s">
        <v>384</v>
      </c>
      <c r="B520" s="347" t="s">
        <v>241</v>
      </c>
      <c r="C520" s="348" t="s">
        <v>226</v>
      </c>
      <c r="D520" s="348" t="s">
        <v>222</v>
      </c>
      <c r="E520" s="349" t="s">
        <v>285</v>
      </c>
      <c r="F520" s="344"/>
      <c r="G520" s="357">
        <f>G521+G523</f>
        <v>8404.6</v>
      </c>
    </row>
    <row r="521" spans="1:7" ht="67.5" customHeight="1">
      <c r="A521" s="364" t="s">
        <v>385</v>
      </c>
      <c r="B521" s="324" t="s">
        <v>241</v>
      </c>
      <c r="C521" s="321" t="s">
        <v>226</v>
      </c>
      <c r="D521" s="321" t="s">
        <v>222</v>
      </c>
      <c r="E521" s="322" t="s">
        <v>386</v>
      </c>
      <c r="F521" s="322">
        <v>100</v>
      </c>
      <c r="G521" s="357">
        <f>G522</f>
        <v>7146.9</v>
      </c>
    </row>
    <row r="522" spans="1:7">
      <c r="A522" s="323" t="s">
        <v>286</v>
      </c>
      <c r="B522" s="324" t="s">
        <v>241</v>
      </c>
      <c r="C522" s="321" t="s">
        <v>226</v>
      </c>
      <c r="D522" s="321" t="s">
        <v>222</v>
      </c>
      <c r="E522" s="322" t="s">
        <v>285</v>
      </c>
      <c r="F522" s="322">
        <v>110</v>
      </c>
      <c r="G522" s="357">
        <v>7146.9</v>
      </c>
    </row>
    <row r="523" spans="1:7" ht="31.5">
      <c r="A523" s="346" t="s">
        <v>215</v>
      </c>
      <c r="B523" s="324" t="s">
        <v>241</v>
      </c>
      <c r="C523" s="321" t="s">
        <v>226</v>
      </c>
      <c r="D523" s="321" t="s">
        <v>222</v>
      </c>
      <c r="E523" s="322" t="s">
        <v>285</v>
      </c>
      <c r="F523" s="322">
        <v>200</v>
      </c>
      <c r="G523" s="357">
        <f>G524</f>
        <v>1257.7</v>
      </c>
    </row>
    <row r="524" spans="1:7" ht="31.5">
      <c r="A524" s="359" t="s">
        <v>216</v>
      </c>
      <c r="B524" s="324" t="s">
        <v>241</v>
      </c>
      <c r="C524" s="321" t="s">
        <v>226</v>
      </c>
      <c r="D524" s="321" t="s">
        <v>222</v>
      </c>
      <c r="E524" s="322" t="s">
        <v>285</v>
      </c>
      <c r="F524" s="322">
        <v>240</v>
      </c>
      <c r="G524" s="357">
        <f>1261.5-40+36.2</f>
        <v>1257.7</v>
      </c>
    </row>
    <row r="525" spans="1:7" ht="31.5">
      <c r="A525" s="374" t="s">
        <v>387</v>
      </c>
      <c r="B525" s="324" t="s">
        <v>241</v>
      </c>
      <c r="C525" s="321" t="s">
        <v>226</v>
      </c>
      <c r="D525" s="321" t="s">
        <v>222</v>
      </c>
      <c r="E525" s="375" t="s">
        <v>566</v>
      </c>
      <c r="F525" s="322"/>
      <c r="G525" s="357">
        <f>G526</f>
        <v>40</v>
      </c>
    </row>
    <row r="526" spans="1:7">
      <c r="A526" s="376" t="s">
        <v>217</v>
      </c>
      <c r="B526" s="324" t="s">
        <v>241</v>
      </c>
      <c r="C526" s="321" t="s">
        <v>226</v>
      </c>
      <c r="D526" s="321" t="s">
        <v>222</v>
      </c>
      <c r="E526" s="375" t="s">
        <v>566</v>
      </c>
      <c r="F526" s="370">
        <v>800</v>
      </c>
      <c r="G526" s="357">
        <f>G527</f>
        <v>40</v>
      </c>
    </row>
    <row r="527" spans="1:7">
      <c r="A527" s="377" t="s">
        <v>338</v>
      </c>
      <c r="B527" s="324" t="s">
        <v>241</v>
      </c>
      <c r="C527" s="321" t="s">
        <v>226</v>
      </c>
      <c r="D527" s="321" t="s">
        <v>222</v>
      </c>
      <c r="E527" s="375" t="s">
        <v>566</v>
      </c>
      <c r="F527" s="373">
        <v>830</v>
      </c>
      <c r="G527" s="357">
        <v>40</v>
      </c>
    </row>
    <row r="528" spans="1:7" ht="18.75">
      <c r="A528" s="332" t="s">
        <v>59</v>
      </c>
      <c r="B528" s="333" t="s">
        <v>241</v>
      </c>
      <c r="C528" s="337">
        <v>10</v>
      </c>
      <c r="D528" s="337"/>
      <c r="E528" s="338"/>
      <c r="F528" s="338"/>
      <c r="G528" s="356">
        <f t="shared" ref="G528:G533" si="10">G529</f>
        <v>2933.2</v>
      </c>
    </row>
    <row r="529" spans="1:7">
      <c r="A529" s="335" t="s">
        <v>117</v>
      </c>
      <c r="B529" s="336" t="s">
        <v>241</v>
      </c>
      <c r="C529" s="330">
        <v>10</v>
      </c>
      <c r="D529" s="330" t="s">
        <v>212</v>
      </c>
      <c r="E529" s="322"/>
      <c r="F529" s="322"/>
      <c r="G529" s="357">
        <f t="shared" si="10"/>
        <v>2933.2</v>
      </c>
    </row>
    <row r="530" spans="1:7" ht="31.5">
      <c r="A530" s="323" t="s">
        <v>388</v>
      </c>
      <c r="B530" s="324" t="s">
        <v>241</v>
      </c>
      <c r="C530" s="321">
        <v>10</v>
      </c>
      <c r="D530" s="321" t="s">
        <v>212</v>
      </c>
      <c r="E530" s="322" t="s">
        <v>299</v>
      </c>
      <c r="F530" s="322"/>
      <c r="G530" s="357">
        <f t="shared" si="10"/>
        <v>2933.2</v>
      </c>
    </row>
    <row r="531" spans="1:7" ht="20.25" customHeight="1">
      <c r="A531" s="323" t="s">
        <v>319</v>
      </c>
      <c r="B531" s="324" t="s">
        <v>241</v>
      </c>
      <c r="C531" s="321">
        <v>10</v>
      </c>
      <c r="D531" s="321" t="s">
        <v>212</v>
      </c>
      <c r="E531" s="322" t="s">
        <v>320</v>
      </c>
      <c r="F531" s="322"/>
      <c r="G531" s="357">
        <f t="shared" si="10"/>
        <v>2933.2</v>
      </c>
    </row>
    <row r="532" spans="1:7" ht="63">
      <c r="A532" s="323" t="s">
        <v>389</v>
      </c>
      <c r="B532" s="324" t="s">
        <v>241</v>
      </c>
      <c r="C532" s="321">
        <v>10</v>
      </c>
      <c r="D532" s="321" t="s">
        <v>212</v>
      </c>
      <c r="E532" s="322" t="s">
        <v>390</v>
      </c>
      <c r="F532" s="322"/>
      <c r="G532" s="357">
        <f t="shared" si="10"/>
        <v>2933.2</v>
      </c>
    </row>
    <row r="533" spans="1:7" s="339" customFormat="1" ht="18.75">
      <c r="A533" s="323" t="s">
        <v>391</v>
      </c>
      <c r="B533" s="324" t="s">
        <v>241</v>
      </c>
      <c r="C533" s="321">
        <v>10</v>
      </c>
      <c r="D533" s="321" t="s">
        <v>212</v>
      </c>
      <c r="E533" s="322" t="s">
        <v>390</v>
      </c>
      <c r="F533" s="322">
        <v>300</v>
      </c>
      <c r="G533" s="357">
        <f t="shared" si="10"/>
        <v>2933.2</v>
      </c>
    </row>
    <row r="534" spans="1:7">
      <c r="A534" s="474" t="s">
        <v>244</v>
      </c>
      <c r="B534" s="475" t="s">
        <v>241</v>
      </c>
      <c r="C534" s="473">
        <v>10</v>
      </c>
      <c r="D534" s="473" t="s">
        <v>212</v>
      </c>
      <c r="E534" s="476" t="s">
        <v>390</v>
      </c>
      <c r="F534" s="476">
        <v>310</v>
      </c>
      <c r="G534" s="441">
        <f>3505.5-45.5-526.8</f>
        <v>2933.2</v>
      </c>
    </row>
    <row r="535" spans="1:7" ht="60.75">
      <c r="A535" s="328" t="s">
        <v>121</v>
      </c>
      <c r="B535" s="378" t="s">
        <v>242</v>
      </c>
      <c r="C535" s="330"/>
      <c r="D535" s="330"/>
      <c r="E535" s="331"/>
      <c r="F535" s="331"/>
      <c r="G535" s="356">
        <f>G536+G548</f>
        <v>36474.199999999997</v>
      </c>
    </row>
    <row r="536" spans="1:7" ht="18.75">
      <c r="A536" s="332" t="s">
        <v>58</v>
      </c>
      <c r="B536" s="333" t="s">
        <v>242</v>
      </c>
      <c r="C536" s="330" t="s">
        <v>226</v>
      </c>
      <c r="D536" s="321"/>
      <c r="E536" s="322"/>
      <c r="F536" s="322"/>
      <c r="G536" s="356">
        <f>G537</f>
        <v>3418.3</v>
      </c>
    </row>
    <row r="537" spans="1:7" ht="18.75">
      <c r="A537" s="335" t="s">
        <v>100</v>
      </c>
      <c r="B537" s="333" t="s">
        <v>242</v>
      </c>
      <c r="C537" s="330" t="s">
        <v>226</v>
      </c>
      <c r="D537" s="330" t="s">
        <v>221</v>
      </c>
      <c r="E537" s="322"/>
      <c r="F537" s="322"/>
      <c r="G537" s="357">
        <f>G538</f>
        <v>3418.3</v>
      </c>
    </row>
    <row r="538" spans="1:7" ht="18.75">
      <c r="A538" s="364" t="s">
        <v>322</v>
      </c>
      <c r="B538" s="420" t="s">
        <v>242</v>
      </c>
      <c r="C538" s="427" t="s">
        <v>226</v>
      </c>
      <c r="D538" s="372" t="s">
        <v>221</v>
      </c>
      <c r="E538" s="375" t="s">
        <v>323</v>
      </c>
      <c r="F538" s="322"/>
      <c r="G538" s="357">
        <f>G539</f>
        <v>3418.3</v>
      </c>
    </row>
    <row r="539" spans="1:7" ht="31.5">
      <c r="A539" s="323" t="s">
        <v>251</v>
      </c>
      <c r="B539" s="324" t="s">
        <v>242</v>
      </c>
      <c r="C539" s="321" t="s">
        <v>226</v>
      </c>
      <c r="D539" s="321" t="s">
        <v>221</v>
      </c>
      <c r="E539" s="322" t="s">
        <v>371</v>
      </c>
      <c r="F539" s="322"/>
      <c r="G539" s="357">
        <f>G540</f>
        <v>3418.3</v>
      </c>
    </row>
    <row r="540" spans="1:7" ht="31.5">
      <c r="A540" s="364" t="s">
        <v>585</v>
      </c>
      <c r="B540" s="324" t="s">
        <v>242</v>
      </c>
      <c r="C540" s="321" t="s">
        <v>226</v>
      </c>
      <c r="D540" s="321" t="s">
        <v>221</v>
      </c>
      <c r="E540" s="370" t="s">
        <v>586</v>
      </c>
      <c r="F540" s="322"/>
      <c r="G540" s="357">
        <f>G541+G544</f>
        <v>3418.3</v>
      </c>
    </row>
    <row r="541" spans="1:7" ht="47.25">
      <c r="A541" s="323" t="s">
        <v>252</v>
      </c>
      <c r="B541" s="324" t="s">
        <v>242</v>
      </c>
      <c r="C541" s="321" t="s">
        <v>226</v>
      </c>
      <c r="D541" s="321" t="s">
        <v>221</v>
      </c>
      <c r="E541" s="322" t="s">
        <v>372</v>
      </c>
      <c r="F541" s="322"/>
      <c r="G541" s="357">
        <f>G543</f>
        <v>3396.3</v>
      </c>
    </row>
    <row r="542" spans="1:7" ht="31.5">
      <c r="A542" s="346" t="s">
        <v>227</v>
      </c>
      <c r="B542" s="324" t="s">
        <v>242</v>
      </c>
      <c r="C542" s="321" t="s">
        <v>226</v>
      </c>
      <c r="D542" s="321" t="s">
        <v>221</v>
      </c>
      <c r="E542" s="322" t="s">
        <v>372</v>
      </c>
      <c r="F542" s="322">
        <v>600</v>
      </c>
      <c r="G542" s="357">
        <f>G543</f>
        <v>3396.3</v>
      </c>
    </row>
    <row r="543" spans="1:7">
      <c r="A543" s="346" t="s">
        <v>228</v>
      </c>
      <c r="B543" s="324" t="s">
        <v>242</v>
      </c>
      <c r="C543" s="321" t="s">
        <v>226</v>
      </c>
      <c r="D543" s="321" t="s">
        <v>221</v>
      </c>
      <c r="E543" s="322" t="s">
        <v>372</v>
      </c>
      <c r="F543" s="322">
        <v>610</v>
      </c>
      <c r="G543" s="357">
        <f>3356.3+40</f>
        <v>3396.3</v>
      </c>
    </row>
    <row r="544" spans="1:7" ht="47.25">
      <c r="A544" s="346" t="s">
        <v>511</v>
      </c>
      <c r="B544" s="324" t="s">
        <v>242</v>
      </c>
      <c r="C544" s="321" t="s">
        <v>226</v>
      </c>
      <c r="D544" s="321" t="s">
        <v>221</v>
      </c>
      <c r="E544" s="322" t="s">
        <v>579</v>
      </c>
      <c r="F544" s="322"/>
      <c r="G544" s="357">
        <f>G545</f>
        <v>22</v>
      </c>
    </row>
    <row r="545" spans="1:10" ht="63">
      <c r="A545" s="323" t="s">
        <v>253</v>
      </c>
      <c r="B545" s="324" t="s">
        <v>242</v>
      </c>
      <c r="C545" s="321" t="s">
        <v>226</v>
      </c>
      <c r="D545" s="321" t="s">
        <v>221</v>
      </c>
      <c r="E545" s="322" t="s">
        <v>580</v>
      </c>
      <c r="F545" s="322"/>
      <c r="G545" s="357">
        <f>G547</f>
        <v>22</v>
      </c>
    </row>
    <row r="546" spans="1:10" ht="31.5">
      <c r="A546" s="346" t="s">
        <v>227</v>
      </c>
      <c r="B546" s="324" t="s">
        <v>242</v>
      </c>
      <c r="C546" s="321" t="s">
        <v>226</v>
      </c>
      <c r="D546" s="321" t="s">
        <v>221</v>
      </c>
      <c r="E546" s="322" t="s">
        <v>580</v>
      </c>
      <c r="F546" s="322">
        <v>600</v>
      </c>
      <c r="G546" s="357">
        <f>G547</f>
        <v>22</v>
      </c>
    </row>
    <row r="547" spans="1:10">
      <c r="A547" s="346" t="s">
        <v>228</v>
      </c>
      <c r="B547" s="324" t="s">
        <v>242</v>
      </c>
      <c r="C547" s="321" t="s">
        <v>226</v>
      </c>
      <c r="D547" s="321" t="s">
        <v>221</v>
      </c>
      <c r="E547" s="322" t="s">
        <v>580</v>
      </c>
      <c r="F547" s="322">
        <v>610</v>
      </c>
      <c r="G547" s="357">
        <v>22</v>
      </c>
    </row>
    <row r="548" spans="1:10" ht="18.75">
      <c r="A548" s="332" t="s">
        <v>123</v>
      </c>
      <c r="B548" s="333" t="s">
        <v>242</v>
      </c>
      <c r="C548" s="337" t="s">
        <v>229</v>
      </c>
      <c r="D548" s="337"/>
      <c r="E548" s="331"/>
      <c r="F548" s="338"/>
      <c r="G548" s="356">
        <f>G549+G605</f>
        <v>33055.899999999994</v>
      </c>
      <c r="H548" s="340"/>
      <c r="I548" s="340"/>
      <c r="J548" s="340"/>
    </row>
    <row r="549" spans="1:10">
      <c r="A549" s="335" t="s">
        <v>124</v>
      </c>
      <c r="B549" s="336" t="s">
        <v>242</v>
      </c>
      <c r="C549" s="330" t="s">
        <v>229</v>
      </c>
      <c r="D549" s="330" t="s">
        <v>206</v>
      </c>
      <c r="E549" s="331"/>
      <c r="F549" s="331"/>
      <c r="G549" s="356">
        <f>G586+G566+G571+G550+G556+G561</f>
        <v>23835.999999999996</v>
      </c>
    </row>
    <row r="550" spans="1:10" ht="31.5">
      <c r="A550" s="323" t="s">
        <v>264</v>
      </c>
      <c r="B550" s="324" t="s">
        <v>242</v>
      </c>
      <c r="C550" s="321" t="s">
        <v>229</v>
      </c>
      <c r="D550" s="321" t="s">
        <v>206</v>
      </c>
      <c r="E550" s="322" t="s">
        <v>303</v>
      </c>
      <c r="F550" s="322"/>
      <c r="G550" s="357">
        <f>G551</f>
        <v>180</v>
      </c>
    </row>
    <row r="551" spans="1:10" ht="31.5">
      <c r="A551" s="323" t="s">
        <v>265</v>
      </c>
      <c r="B551" s="324" t="s">
        <v>242</v>
      </c>
      <c r="C551" s="321" t="s">
        <v>229</v>
      </c>
      <c r="D551" s="321" t="s">
        <v>206</v>
      </c>
      <c r="E551" s="322" t="s">
        <v>266</v>
      </c>
      <c r="F551" s="322"/>
      <c r="G551" s="357">
        <f>G552</f>
        <v>180</v>
      </c>
    </row>
    <row r="552" spans="1:10" ht="31.5">
      <c r="A552" s="379" t="s">
        <v>308</v>
      </c>
      <c r="B552" s="324" t="s">
        <v>242</v>
      </c>
      <c r="C552" s="321" t="s">
        <v>229</v>
      </c>
      <c r="D552" s="321" t="s">
        <v>206</v>
      </c>
      <c r="E552" s="322" t="s">
        <v>267</v>
      </c>
      <c r="F552" s="322"/>
      <c r="G552" s="357">
        <f>G553</f>
        <v>180</v>
      </c>
    </row>
    <row r="553" spans="1:10" ht="31.5">
      <c r="A553" s="379" t="s">
        <v>560</v>
      </c>
      <c r="B553" s="324" t="s">
        <v>242</v>
      </c>
      <c r="C553" s="321" t="s">
        <v>229</v>
      </c>
      <c r="D553" s="321" t="s">
        <v>206</v>
      </c>
      <c r="E553" s="322" t="s">
        <v>268</v>
      </c>
      <c r="F553" s="322"/>
      <c r="G553" s="357">
        <f>G554</f>
        <v>180</v>
      </c>
    </row>
    <row r="554" spans="1:10" ht="31.5">
      <c r="A554" s="323" t="s">
        <v>215</v>
      </c>
      <c r="B554" s="324" t="s">
        <v>242</v>
      </c>
      <c r="C554" s="321" t="s">
        <v>229</v>
      </c>
      <c r="D554" s="321" t="s">
        <v>206</v>
      </c>
      <c r="E554" s="322" t="s">
        <v>268</v>
      </c>
      <c r="F554" s="322">
        <v>200</v>
      </c>
      <c r="G554" s="357">
        <f t="shared" ref="G554" si="11">G555</f>
        <v>180</v>
      </c>
    </row>
    <row r="555" spans="1:10" ht="31.5">
      <c r="A555" s="323" t="s">
        <v>216</v>
      </c>
      <c r="B555" s="324" t="s">
        <v>242</v>
      </c>
      <c r="C555" s="321" t="s">
        <v>229</v>
      </c>
      <c r="D555" s="321" t="s">
        <v>206</v>
      </c>
      <c r="E555" s="322" t="s">
        <v>268</v>
      </c>
      <c r="F555" s="322">
        <v>240</v>
      </c>
      <c r="G555" s="357">
        <v>180</v>
      </c>
    </row>
    <row r="556" spans="1:10" ht="31.5">
      <c r="A556" s="323" t="s">
        <v>269</v>
      </c>
      <c r="B556" s="324" t="s">
        <v>242</v>
      </c>
      <c r="C556" s="321" t="s">
        <v>229</v>
      </c>
      <c r="D556" s="321" t="s">
        <v>206</v>
      </c>
      <c r="E556" s="363" t="s">
        <v>270</v>
      </c>
      <c r="F556" s="322"/>
      <c r="G556" s="357">
        <f>G557</f>
        <v>2</v>
      </c>
    </row>
    <row r="557" spans="1:10" ht="31.5">
      <c r="A557" s="323" t="s">
        <v>271</v>
      </c>
      <c r="B557" s="324" t="s">
        <v>242</v>
      </c>
      <c r="C557" s="321" t="s">
        <v>229</v>
      </c>
      <c r="D557" s="321" t="s">
        <v>206</v>
      </c>
      <c r="E557" s="322" t="s">
        <v>272</v>
      </c>
      <c r="F557" s="322"/>
      <c r="G557" s="357">
        <f>G558</f>
        <v>2</v>
      </c>
    </row>
    <row r="558" spans="1:10" ht="31.5">
      <c r="A558" s="323" t="s">
        <v>561</v>
      </c>
      <c r="B558" s="324" t="s">
        <v>242</v>
      </c>
      <c r="C558" s="321" t="s">
        <v>229</v>
      </c>
      <c r="D558" s="321" t="s">
        <v>206</v>
      </c>
      <c r="E558" s="322" t="s">
        <v>273</v>
      </c>
      <c r="F558" s="322"/>
      <c r="G558" s="357">
        <f>G559</f>
        <v>2</v>
      </c>
    </row>
    <row r="559" spans="1:10" ht="31.5">
      <c r="A559" s="323" t="s">
        <v>215</v>
      </c>
      <c r="B559" s="324" t="s">
        <v>242</v>
      </c>
      <c r="C559" s="321" t="s">
        <v>229</v>
      </c>
      <c r="D559" s="321" t="s">
        <v>206</v>
      </c>
      <c r="E559" s="322" t="s">
        <v>273</v>
      </c>
      <c r="F559" s="322">
        <v>200</v>
      </c>
      <c r="G559" s="357">
        <f>G560</f>
        <v>2</v>
      </c>
    </row>
    <row r="560" spans="1:10" ht="31.5">
      <c r="A560" s="323" t="s">
        <v>216</v>
      </c>
      <c r="B560" s="324" t="s">
        <v>242</v>
      </c>
      <c r="C560" s="321" t="s">
        <v>229</v>
      </c>
      <c r="D560" s="321" t="s">
        <v>206</v>
      </c>
      <c r="E560" s="322" t="s">
        <v>273</v>
      </c>
      <c r="F560" s="322">
        <v>240</v>
      </c>
      <c r="G560" s="357">
        <v>2</v>
      </c>
    </row>
    <row r="561" spans="1:8" ht="47.25">
      <c r="A561" s="323" t="s">
        <v>274</v>
      </c>
      <c r="B561" s="324" t="s">
        <v>242</v>
      </c>
      <c r="C561" s="321" t="s">
        <v>229</v>
      </c>
      <c r="D561" s="321" t="s">
        <v>206</v>
      </c>
      <c r="E561" s="322" t="s">
        <v>288</v>
      </c>
      <c r="F561" s="322"/>
      <c r="G561" s="357">
        <f>G562</f>
        <v>25</v>
      </c>
    </row>
    <row r="562" spans="1:8" ht="31.5">
      <c r="A562" s="323" t="s">
        <v>275</v>
      </c>
      <c r="B562" s="324" t="s">
        <v>242</v>
      </c>
      <c r="C562" s="321" t="s">
        <v>229</v>
      </c>
      <c r="D562" s="321" t="s">
        <v>206</v>
      </c>
      <c r="E562" s="322" t="s">
        <v>276</v>
      </c>
      <c r="F562" s="322"/>
      <c r="G562" s="357">
        <f>G563</f>
        <v>25</v>
      </c>
    </row>
    <row r="563" spans="1:8" ht="31.5">
      <c r="A563" s="323" t="s">
        <v>562</v>
      </c>
      <c r="B563" s="371" t="s">
        <v>242</v>
      </c>
      <c r="C563" s="372" t="s">
        <v>229</v>
      </c>
      <c r="D563" s="372" t="s">
        <v>206</v>
      </c>
      <c r="E563" s="322" t="s">
        <v>277</v>
      </c>
      <c r="F563" s="322"/>
      <c r="G563" s="357">
        <f>G564</f>
        <v>25</v>
      </c>
    </row>
    <row r="564" spans="1:8" ht="31.5">
      <c r="A564" s="323" t="s">
        <v>215</v>
      </c>
      <c r="B564" s="324" t="s">
        <v>242</v>
      </c>
      <c r="C564" s="321" t="s">
        <v>229</v>
      </c>
      <c r="D564" s="321" t="s">
        <v>206</v>
      </c>
      <c r="E564" s="322" t="s">
        <v>277</v>
      </c>
      <c r="F564" s="322">
        <v>200</v>
      </c>
      <c r="G564" s="357">
        <f>G565</f>
        <v>25</v>
      </c>
    </row>
    <row r="565" spans="1:8" ht="31.5">
      <c r="A565" s="323" t="s">
        <v>216</v>
      </c>
      <c r="B565" s="324" t="s">
        <v>242</v>
      </c>
      <c r="C565" s="321" t="s">
        <v>229</v>
      </c>
      <c r="D565" s="321" t="s">
        <v>206</v>
      </c>
      <c r="E565" s="322" t="s">
        <v>277</v>
      </c>
      <c r="F565" s="322">
        <v>240</v>
      </c>
      <c r="G565" s="357">
        <v>25</v>
      </c>
    </row>
    <row r="566" spans="1:8" ht="47.25">
      <c r="A566" s="350" t="s">
        <v>45</v>
      </c>
      <c r="B566" s="351" t="s">
        <v>242</v>
      </c>
      <c r="C566" s="348" t="s">
        <v>229</v>
      </c>
      <c r="D566" s="348" t="s">
        <v>206</v>
      </c>
      <c r="E566" s="349" t="s">
        <v>296</v>
      </c>
      <c r="F566" s="349"/>
      <c r="G566" s="357">
        <f>G567</f>
        <v>26</v>
      </c>
      <c r="H566" s="340"/>
    </row>
    <row r="567" spans="1:8" ht="47.25">
      <c r="A567" s="350" t="s">
        <v>309</v>
      </c>
      <c r="B567" s="351" t="s">
        <v>242</v>
      </c>
      <c r="C567" s="348" t="s">
        <v>229</v>
      </c>
      <c r="D567" s="348" t="s">
        <v>206</v>
      </c>
      <c r="E567" s="349" t="s">
        <v>297</v>
      </c>
      <c r="F567" s="349"/>
      <c r="G567" s="357">
        <f>G568</f>
        <v>26</v>
      </c>
    </row>
    <row r="568" spans="1:8" ht="47.25">
      <c r="A568" s="350" t="s">
        <v>563</v>
      </c>
      <c r="B568" s="351" t="s">
        <v>242</v>
      </c>
      <c r="C568" s="348" t="s">
        <v>229</v>
      </c>
      <c r="D568" s="348" t="s">
        <v>206</v>
      </c>
      <c r="E568" s="349" t="s">
        <v>298</v>
      </c>
      <c r="F568" s="349"/>
      <c r="G568" s="357">
        <f>G569</f>
        <v>26</v>
      </c>
    </row>
    <row r="569" spans="1:8" ht="31.5">
      <c r="A569" s="346" t="s">
        <v>215</v>
      </c>
      <c r="B569" s="351" t="s">
        <v>242</v>
      </c>
      <c r="C569" s="348" t="s">
        <v>229</v>
      </c>
      <c r="D569" s="348" t="s">
        <v>206</v>
      </c>
      <c r="E569" s="349" t="s">
        <v>298</v>
      </c>
      <c r="F569" s="349">
        <v>200</v>
      </c>
      <c r="G569" s="357">
        <f>G570</f>
        <v>26</v>
      </c>
    </row>
    <row r="570" spans="1:8" ht="31.5">
      <c r="A570" s="346" t="s">
        <v>216</v>
      </c>
      <c r="B570" s="351" t="s">
        <v>242</v>
      </c>
      <c r="C570" s="348" t="s">
        <v>229</v>
      </c>
      <c r="D570" s="348" t="s">
        <v>206</v>
      </c>
      <c r="E570" s="349" t="s">
        <v>298</v>
      </c>
      <c r="F570" s="349">
        <v>240</v>
      </c>
      <c r="G570" s="357">
        <v>26</v>
      </c>
    </row>
    <row r="571" spans="1:8" ht="31.5">
      <c r="A571" s="323" t="s">
        <v>262</v>
      </c>
      <c r="B571" s="351" t="s">
        <v>242</v>
      </c>
      <c r="C571" s="348" t="s">
        <v>229</v>
      </c>
      <c r="D571" s="348" t="s">
        <v>206</v>
      </c>
      <c r="E571" s="322" t="s">
        <v>299</v>
      </c>
      <c r="F571" s="322"/>
      <c r="G571" s="357">
        <f>G572</f>
        <v>182.2</v>
      </c>
    </row>
    <row r="572" spans="1:8" ht="31.5">
      <c r="A572" s="323" t="s">
        <v>307</v>
      </c>
      <c r="B572" s="351" t="s">
        <v>242</v>
      </c>
      <c r="C572" s="348" t="s">
        <v>229</v>
      </c>
      <c r="D572" s="348" t="s">
        <v>206</v>
      </c>
      <c r="E572" s="322" t="s">
        <v>300</v>
      </c>
      <c r="F572" s="322"/>
      <c r="G572" s="357">
        <f>G577+G573+G580+G583</f>
        <v>182.2</v>
      </c>
    </row>
    <row r="573" spans="1:8" ht="63">
      <c r="A573" s="465" t="s">
        <v>595</v>
      </c>
      <c r="B573" s="351" t="s">
        <v>242</v>
      </c>
      <c r="C573" s="348" t="s">
        <v>229</v>
      </c>
      <c r="D573" s="348" t="s">
        <v>206</v>
      </c>
      <c r="E573" s="451" t="s">
        <v>402</v>
      </c>
      <c r="F573" s="349"/>
      <c r="G573" s="357">
        <f>G574</f>
        <v>1.2</v>
      </c>
    </row>
    <row r="574" spans="1:8" ht="48.75" customHeight="1">
      <c r="A574" s="452" t="s">
        <v>631</v>
      </c>
      <c r="B574" s="351" t="s">
        <v>242</v>
      </c>
      <c r="C574" s="348" t="s">
        <v>229</v>
      </c>
      <c r="D574" s="348" t="s">
        <v>206</v>
      </c>
      <c r="E574" s="453" t="s">
        <v>632</v>
      </c>
      <c r="F574" s="349"/>
      <c r="G574" s="357">
        <f>G575</f>
        <v>1.2</v>
      </c>
    </row>
    <row r="575" spans="1:8" ht="31.5">
      <c r="A575" s="111" t="s">
        <v>215</v>
      </c>
      <c r="B575" s="351" t="s">
        <v>242</v>
      </c>
      <c r="C575" s="348" t="s">
        <v>229</v>
      </c>
      <c r="D575" s="348" t="s">
        <v>206</v>
      </c>
      <c r="E575" s="453" t="s">
        <v>632</v>
      </c>
      <c r="F575" s="370">
        <v>200</v>
      </c>
      <c r="G575" s="357">
        <f>G576</f>
        <v>1.2</v>
      </c>
    </row>
    <row r="576" spans="1:8" ht="31.5">
      <c r="A576" s="464" t="s">
        <v>216</v>
      </c>
      <c r="B576" s="351" t="s">
        <v>242</v>
      </c>
      <c r="C576" s="348" t="s">
        <v>229</v>
      </c>
      <c r="D576" s="348" t="s">
        <v>206</v>
      </c>
      <c r="E576" s="453" t="s">
        <v>632</v>
      </c>
      <c r="F576" s="373">
        <v>240</v>
      </c>
      <c r="G576" s="357">
        <v>1.2</v>
      </c>
    </row>
    <row r="577" spans="1:8" ht="47.25">
      <c r="A577" s="323" t="s">
        <v>510</v>
      </c>
      <c r="B577" s="351" t="s">
        <v>242</v>
      </c>
      <c r="C577" s="348" t="s">
        <v>229</v>
      </c>
      <c r="D577" s="348" t="s">
        <v>206</v>
      </c>
      <c r="E577" s="322" t="s">
        <v>301</v>
      </c>
      <c r="F577" s="322"/>
      <c r="G577" s="357">
        <f>G578</f>
        <v>6.6</v>
      </c>
    </row>
    <row r="578" spans="1:8" ht="31.5">
      <c r="A578" s="346" t="s">
        <v>227</v>
      </c>
      <c r="B578" s="351" t="s">
        <v>242</v>
      </c>
      <c r="C578" s="348" t="s">
        <v>229</v>
      </c>
      <c r="D578" s="348" t="s">
        <v>206</v>
      </c>
      <c r="E578" s="322" t="s">
        <v>301</v>
      </c>
      <c r="F578" s="322">
        <v>600</v>
      </c>
      <c r="G578" s="357">
        <f>G579</f>
        <v>6.6</v>
      </c>
    </row>
    <row r="579" spans="1:8">
      <c r="A579" s="346" t="s">
        <v>228</v>
      </c>
      <c r="B579" s="324" t="s">
        <v>242</v>
      </c>
      <c r="C579" s="321" t="s">
        <v>229</v>
      </c>
      <c r="D579" s="321" t="s">
        <v>206</v>
      </c>
      <c r="E579" s="322" t="s">
        <v>301</v>
      </c>
      <c r="F579" s="322">
        <v>610</v>
      </c>
      <c r="G579" s="357">
        <v>6.6</v>
      </c>
    </row>
    <row r="580" spans="1:8" ht="63">
      <c r="A580" s="323" t="s">
        <v>263</v>
      </c>
      <c r="B580" s="324" t="s">
        <v>242</v>
      </c>
      <c r="C580" s="321" t="s">
        <v>229</v>
      </c>
      <c r="D580" s="321" t="s">
        <v>206</v>
      </c>
      <c r="E580" s="322" t="s">
        <v>302</v>
      </c>
      <c r="F580" s="322"/>
      <c r="G580" s="357">
        <f>G581</f>
        <v>74.400000000000006</v>
      </c>
      <c r="H580" s="340"/>
    </row>
    <row r="581" spans="1:8" ht="31.5">
      <c r="A581" s="346" t="s">
        <v>227</v>
      </c>
      <c r="B581" s="324" t="s">
        <v>242</v>
      </c>
      <c r="C581" s="321" t="s">
        <v>229</v>
      </c>
      <c r="D581" s="321" t="s">
        <v>206</v>
      </c>
      <c r="E581" s="322" t="s">
        <v>302</v>
      </c>
      <c r="F581" s="322">
        <v>600</v>
      </c>
      <c r="G581" s="357">
        <f>G582</f>
        <v>74.400000000000006</v>
      </c>
      <c r="H581" s="340"/>
    </row>
    <row r="582" spans="1:8">
      <c r="A582" s="346" t="s">
        <v>228</v>
      </c>
      <c r="B582" s="324" t="s">
        <v>242</v>
      </c>
      <c r="C582" s="321" t="s">
        <v>229</v>
      </c>
      <c r="D582" s="321" t="s">
        <v>206</v>
      </c>
      <c r="E582" s="322" t="s">
        <v>302</v>
      </c>
      <c r="F582" s="322">
        <v>610</v>
      </c>
      <c r="G582" s="357">
        <v>74.400000000000006</v>
      </c>
      <c r="H582" s="340"/>
    </row>
    <row r="583" spans="1:8" ht="29.25" customHeight="1">
      <c r="A583" s="323" t="s">
        <v>637</v>
      </c>
      <c r="B583" s="324" t="s">
        <v>242</v>
      </c>
      <c r="C583" s="321" t="s">
        <v>229</v>
      </c>
      <c r="D583" s="321" t="s">
        <v>206</v>
      </c>
      <c r="E583" s="322" t="s">
        <v>636</v>
      </c>
      <c r="F583" s="322"/>
      <c r="G583" s="357">
        <f>G584</f>
        <v>100</v>
      </c>
      <c r="H583" s="340"/>
    </row>
    <row r="584" spans="1:8" ht="31.5">
      <c r="A584" s="346" t="s">
        <v>227</v>
      </c>
      <c r="B584" s="324" t="s">
        <v>242</v>
      </c>
      <c r="C584" s="321" t="s">
        <v>229</v>
      </c>
      <c r="D584" s="321" t="s">
        <v>206</v>
      </c>
      <c r="E584" s="322" t="s">
        <v>636</v>
      </c>
      <c r="F584" s="322">
        <v>600</v>
      </c>
      <c r="G584" s="357">
        <f>G585</f>
        <v>100</v>
      </c>
      <c r="H584" s="340"/>
    </row>
    <row r="585" spans="1:8">
      <c r="A585" s="346" t="s">
        <v>228</v>
      </c>
      <c r="B585" s="324" t="s">
        <v>242</v>
      </c>
      <c r="C585" s="321" t="s">
        <v>229</v>
      </c>
      <c r="D585" s="321" t="s">
        <v>206</v>
      </c>
      <c r="E585" s="322" t="s">
        <v>636</v>
      </c>
      <c r="F585" s="322">
        <v>610</v>
      </c>
      <c r="G585" s="357">
        <v>100</v>
      </c>
      <c r="H585" s="340"/>
    </row>
    <row r="586" spans="1:8" s="339" customFormat="1" ht="32.25">
      <c r="A586" s="323" t="s">
        <v>254</v>
      </c>
      <c r="B586" s="324" t="s">
        <v>242</v>
      </c>
      <c r="C586" s="321" t="s">
        <v>229</v>
      </c>
      <c r="D586" s="321" t="s">
        <v>206</v>
      </c>
      <c r="E586" s="322" t="s">
        <v>289</v>
      </c>
      <c r="F586" s="322"/>
      <c r="G586" s="357">
        <f>G587+G596</f>
        <v>23420.799999999996</v>
      </c>
    </row>
    <row r="587" spans="1:8" s="334" customFormat="1">
      <c r="A587" s="323" t="s">
        <v>255</v>
      </c>
      <c r="B587" s="324" t="s">
        <v>242</v>
      </c>
      <c r="C587" s="321" t="s">
        <v>229</v>
      </c>
      <c r="D587" s="321" t="s">
        <v>206</v>
      </c>
      <c r="E587" s="322" t="s">
        <v>290</v>
      </c>
      <c r="F587" s="322"/>
      <c r="G587" s="357">
        <f>G588+G592</f>
        <v>4806.0999999999995</v>
      </c>
    </row>
    <row r="588" spans="1:8" s="334" customFormat="1">
      <c r="A588" s="323" t="s">
        <v>256</v>
      </c>
      <c r="B588" s="324" t="s">
        <v>242</v>
      </c>
      <c r="C588" s="321" t="s">
        <v>229</v>
      </c>
      <c r="D588" s="321" t="s">
        <v>206</v>
      </c>
      <c r="E588" s="322" t="s">
        <v>291</v>
      </c>
      <c r="F588" s="322"/>
      <c r="G588" s="357">
        <f>G589</f>
        <v>4791.7</v>
      </c>
    </row>
    <row r="589" spans="1:8" s="334" customFormat="1" ht="31.5">
      <c r="A589" s="323" t="s">
        <v>257</v>
      </c>
      <c r="B589" s="324" t="s">
        <v>242</v>
      </c>
      <c r="C589" s="321" t="s">
        <v>229</v>
      </c>
      <c r="D589" s="321" t="s">
        <v>206</v>
      </c>
      <c r="E589" s="322" t="s">
        <v>292</v>
      </c>
      <c r="F589" s="322"/>
      <c r="G589" s="357">
        <f>G590</f>
        <v>4791.7</v>
      </c>
    </row>
    <row r="590" spans="1:8" ht="31.5">
      <c r="A590" s="346" t="s">
        <v>227</v>
      </c>
      <c r="B590" s="324" t="s">
        <v>242</v>
      </c>
      <c r="C590" s="321" t="s">
        <v>229</v>
      </c>
      <c r="D590" s="321" t="s">
        <v>206</v>
      </c>
      <c r="E590" s="322" t="s">
        <v>292</v>
      </c>
      <c r="F590" s="322">
        <v>600</v>
      </c>
      <c r="G590" s="357">
        <f>G591</f>
        <v>4791.7</v>
      </c>
    </row>
    <row r="591" spans="1:8">
      <c r="A591" s="346" t="s">
        <v>228</v>
      </c>
      <c r="B591" s="324" t="s">
        <v>242</v>
      </c>
      <c r="C591" s="321" t="s">
        <v>229</v>
      </c>
      <c r="D591" s="321" t="s">
        <v>206</v>
      </c>
      <c r="E591" s="322" t="s">
        <v>292</v>
      </c>
      <c r="F591" s="322">
        <v>610</v>
      </c>
      <c r="G591" s="357">
        <v>4791.7</v>
      </c>
    </row>
    <row r="592" spans="1:8" ht="31.5">
      <c r="A592" s="380" t="s">
        <v>258</v>
      </c>
      <c r="B592" s="324" t="s">
        <v>242</v>
      </c>
      <c r="C592" s="321" t="s">
        <v>229</v>
      </c>
      <c r="D592" s="321" t="s">
        <v>206</v>
      </c>
      <c r="E592" s="322" t="s">
        <v>581</v>
      </c>
      <c r="F592" s="322"/>
      <c r="G592" s="357">
        <f>G593</f>
        <v>14.4</v>
      </c>
    </row>
    <row r="593" spans="1:8" ht="50.25" customHeight="1">
      <c r="A593" s="323" t="s">
        <v>293</v>
      </c>
      <c r="B593" s="324" t="s">
        <v>242</v>
      </c>
      <c r="C593" s="321" t="s">
        <v>229</v>
      </c>
      <c r="D593" s="321" t="s">
        <v>206</v>
      </c>
      <c r="E593" s="322" t="s">
        <v>582</v>
      </c>
      <c r="F593" s="322"/>
      <c r="G593" s="357">
        <f>G594</f>
        <v>14.4</v>
      </c>
    </row>
    <row r="594" spans="1:8">
      <c r="A594" s="376" t="s">
        <v>217</v>
      </c>
      <c r="B594" s="324" t="s">
        <v>242</v>
      </c>
      <c r="C594" s="321" t="s">
        <v>229</v>
      </c>
      <c r="D594" s="321" t="s">
        <v>206</v>
      </c>
      <c r="E594" s="322" t="s">
        <v>582</v>
      </c>
      <c r="F594" s="370">
        <v>800</v>
      </c>
      <c r="G594" s="357">
        <f>G595</f>
        <v>14.4</v>
      </c>
    </row>
    <row r="595" spans="1:8">
      <c r="A595" s="368" t="s">
        <v>218</v>
      </c>
      <c r="B595" s="324" t="s">
        <v>242</v>
      </c>
      <c r="C595" s="321" t="s">
        <v>229</v>
      </c>
      <c r="D595" s="321" t="s">
        <v>206</v>
      </c>
      <c r="E595" s="322" t="s">
        <v>582</v>
      </c>
      <c r="F595" s="373">
        <v>850</v>
      </c>
      <c r="G595" s="357">
        <v>14.4</v>
      </c>
    </row>
    <row r="596" spans="1:8" ht="31.5">
      <c r="A596" s="323" t="s">
        <v>259</v>
      </c>
      <c r="B596" s="324" t="s">
        <v>242</v>
      </c>
      <c r="C596" s="321" t="s">
        <v>229</v>
      </c>
      <c r="D596" s="321" t="s">
        <v>206</v>
      </c>
      <c r="E596" s="322" t="s">
        <v>294</v>
      </c>
      <c r="F596" s="322"/>
      <c r="G596" s="357">
        <f>G597+G601</f>
        <v>18614.699999999997</v>
      </c>
    </row>
    <row r="597" spans="1:8" ht="31.5">
      <c r="A597" s="323" t="s">
        <v>260</v>
      </c>
      <c r="B597" s="324" t="s">
        <v>242</v>
      </c>
      <c r="C597" s="321" t="s">
        <v>229</v>
      </c>
      <c r="D597" s="321" t="s">
        <v>206</v>
      </c>
      <c r="E597" s="322" t="s">
        <v>295</v>
      </c>
      <c r="F597" s="322"/>
      <c r="G597" s="357">
        <f>G598</f>
        <v>18549.099999999999</v>
      </c>
    </row>
    <row r="598" spans="1:8" ht="31.5">
      <c r="A598" s="323" t="s">
        <v>304</v>
      </c>
      <c r="B598" s="324" t="s">
        <v>242</v>
      </c>
      <c r="C598" s="321" t="s">
        <v>229</v>
      </c>
      <c r="D598" s="321" t="s">
        <v>206</v>
      </c>
      <c r="E598" s="322" t="s">
        <v>305</v>
      </c>
      <c r="F598" s="322"/>
      <c r="G598" s="357">
        <f>G599</f>
        <v>18549.099999999999</v>
      </c>
    </row>
    <row r="599" spans="1:8" ht="31.5">
      <c r="A599" s="346" t="s">
        <v>227</v>
      </c>
      <c r="B599" s="324" t="s">
        <v>242</v>
      </c>
      <c r="C599" s="321" t="s">
        <v>229</v>
      </c>
      <c r="D599" s="321" t="s">
        <v>206</v>
      </c>
      <c r="E599" s="322" t="s">
        <v>305</v>
      </c>
      <c r="F599" s="322">
        <v>600</v>
      </c>
      <c r="G599" s="357">
        <f>G600</f>
        <v>18549.099999999999</v>
      </c>
    </row>
    <row r="600" spans="1:8">
      <c r="A600" s="346" t="s">
        <v>228</v>
      </c>
      <c r="B600" s="324" t="s">
        <v>242</v>
      </c>
      <c r="C600" s="321" t="s">
        <v>229</v>
      </c>
      <c r="D600" s="321" t="s">
        <v>206</v>
      </c>
      <c r="E600" s="322" t="s">
        <v>305</v>
      </c>
      <c r="F600" s="322">
        <v>610</v>
      </c>
      <c r="G600" s="357">
        <f>18574-10.5-14.4</f>
        <v>18549.099999999999</v>
      </c>
    </row>
    <row r="601" spans="1:8" ht="36" customHeight="1">
      <c r="A601" s="364" t="s">
        <v>306</v>
      </c>
      <c r="B601" s="324" t="s">
        <v>242</v>
      </c>
      <c r="C601" s="321" t="s">
        <v>229</v>
      </c>
      <c r="D601" s="321" t="s">
        <v>206</v>
      </c>
      <c r="E601" s="370" t="s">
        <v>583</v>
      </c>
      <c r="F601" s="322"/>
      <c r="G601" s="357">
        <f>G602</f>
        <v>65.599999999999994</v>
      </c>
    </row>
    <row r="602" spans="1:8" ht="63">
      <c r="A602" s="368" t="s">
        <v>261</v>
      </c>
      <c r="B602" s="324" t="s">
        <v>242</v>
      </c>
      <c r="C602" s="321" t="s">
        <v>229</v>
      </c>
      <c r="D602" s="321" t="s">
        <v>206</v>
      </c>
      <c r="E602" s="367" t="s">
        <v>584</v>
      </c>
      <c r="F602" s="322"/>
      <c r="G602" s="357">
        <f>G603</f>
        <v>65.599999999999994</v>
      </c>
    </row>
    <row r="603" spans="1:8">
      <c r="A603" s="376" t="s">
        <v>217</v>
      </c>
      <c r="B603" s="371" t="s">
        <v>242</v>
      </c>
      <c r="C603" s="372" t="s">
        <v>229</v>
      </c>
      <c r="D603" s="372" t="s">
        <v>206</v>
      </c>
      <c r="E603" s="367" t="s">
        <v>584</v>
      </c>
      <c r="F603" s="370">
        <v>800</v>
      </c>
      <c r="G603" s="357">
        <f>G604</f>
        <v>65.599999999999994</v>
      </c>
    </row>
    <row r="604" spans="1:8">
      <c r="A604" s="368" t="s">
        <v>218</v>
      </c>
      <c r="B604" s="324" t="s">
        <v>242</v>
      </c>
      <c r="C604" s="321" t="s">
        <v>229</v>
      </c>
      <c r="D604" s="321" t="s">
        <v>206</v>
      </c>
      <c r="E604" s="367" t="s">
        <v>584</v>
      </c>
      <c r="F604" s="373">
        <v>850</v>
      </c>
      <c r="G604" s="357">
        <v>65.599999999999994</v>
      </c>
      <c r="H604" s="340"/>
    </row>
    <row r="605" spans="1:8" s="334" customFormat="1" ht="37.5">
      <c r="A605" s="332" t="s">
        <v>129</v>
      </c>
      <c r="B605" s="336" t="s">
        <v>242</v>
      </c>
      <c r="C605" s="330" t="s">
        <v>229</v>
      </c>
      <c r="D605" s="330" t="s">
        <v>212</v>
      </c>
      <c r="E605" s="331"/>
      <c r="F605" s="331"/>
      <c r="G605" s="356">
        <f>G606+G610</f>
        <v>9219.9</v>
      </c>
    </row>
    <row r="606" spans="1:8">
      <c r="A606" s="323" t="s">
        <v>208</v>
      </c>
      <c r="B606" s="324" t="s">
        <v>242</v>
      </c>
      <c r="C606" s="321" t="s">
        <v>229</v>
      </c>
      <c r="D606" s="321" t="s">
        <v>212</v>
      </c>
      <c r="E606" s="322" t="s">
        <v>278</v>
      </c>
      <c r="F606" s="322"/>
      <c r="G606" s="357">
        <f>G607</f>
        <v>563</v>
      </c>
    </row>
    <row r="607" spans="1:8" ht="31.5">
      <c r="A607" s="323" t="s">
        <v>279</v>
      </c>
      <c r="B607" s="324" t="s">
        <v>242</v>
      </c>
      <c r="C607" s="321" t="s">
        <v>229</v>
      </c>
      <c r="D607" s="321" t="s">
        <v>212</v>
      </c>
      <c r="E607" s="322" t="s">
        <v>280</v>
      </c>
      <c r="F607" s="322"/>
      <c r="G607" s="357">
        <f>G608</f>
        <v>563</v>
      </c>
    </row>
    <row r="608" spans="1:8" ht="64.5" customHeight="1">
      <c r="A608" s="346" t="s">
        <v>281</v>
      </c>
      <c r="B608" s="324" t="s">
        <v>242</v>
      </c>
      <c r="C608" s="321" t="s">
        <v>229</v>
      </c>
      <c r="D608" s="321" t="s">
        <v>212</v>
      </c>
      <c r="E608" s="322" t="s">
        <v>280</v>
      </c>
      <c r="F608" s="322">
        <v>100</v>
      </c>
      <c r="G608" s="357">
        <f>G609</f>
        <v>563</v>
      </c>
    </row>
    <row r="609" spans="1:10" ht="31.5">
      <c r="A609" s="323" t="s">
        <v>282</v>
      </c>
      <c r="B609" s="324" t="s">
        <v>242</v>
      </c>
      <c r="C609" s="321" t="s">
        <v>229</v>
      </c>
      <c r="D609" s="321" t="s">
        <v>212</v>
      </c>
      <c r="E609" s="322" t="s">
        <v>280</v>
      </c>
      <c r="F609" s="322">
        <v>120</v>
      </c>
      <c r="G609" s="357">
        <v>563</v>
      </c>
    </row>
    <row r="610" spans="1:10" ht="31.5">
      <c r="A610" s="359" t="s">
        <v>19</v>
      </c>
      <c r="B610" s="324" t="s">
        <v>242</v>
      </c>
      <c r="C610" s="321" t="s">
        <v>229</v>
      </c>
      <c r="D610" s="321" t="s">
        <v>212</v>
      </c>
      <c r="E610" s="367" t="s">
        <v>283</v>
      </c>
      <c r="F610" s="367"/>
      <c r="G610" s="381">
        <f>G611+G616</f>
        <v>8656.9</v>
      </c>
    </row>
    <row r="611" spans="1:10" ht="31.5">
      <c r="A611" s="359" t="s">
        <v>284</v>
      </c>
      <c r="B611" s="324" t="s">
        <v>242</v>
      </c>
      <c r="C611" s="321" t="s">
        <v>229</v>
      </c>
      <c r="D611" s="321" t="s">
        <v>212</v>
      </c>
      <c r="E611" s="367" t="s">
        <v>285</v>
      </c>
      <c r="F611" s="367"/>
      <c r="G611" s="381">
        <f>G612+G614</f>
        <v>8575</v>
      </c>
    </row>
    <row r="612" spans="1:10" ht="68.25" customHeight="1">
      <c r="A612" s="346" t="s">
        <v>281</v>
      </c>
      <c r="B612" s="324" t="s">
        <v>242</v>
      </c>
      <c r="C612" s="321" t="s">
        <v>229</v>
      </c>
      <c r="D612" s="321" t="s">
        <v>212</v>
      </c>
      <c r="E612" s="367" t="s">
        <v>285</v>
      </c>
      <c r="F612" s="322">
        <v>100</v>
      </c>
      <c r="G612" s="357">
        <f>G613</f>
        <v>8134.9</v>
      </c>
    </row>
    <row r="613" spans="1:10">
      <c r="A613" s="323" t="s">
        <v>286</v>
      </c>
      <c r="B613" s="324" t="s">
        <v>242</v>
      </c>
      <c r="C613" s="321" t="s">
        <v>229</v>
      </c>
      <c r="D613" s="321" t="s">
        <v>212</v>
      </c>
      <c r="E613" s="322" t="s">
        <v>285</v>
      </c>
      <c r="F613" s="322">
        <v>110</v>
      </c>
      <c r="G613" s="357">
        <v>8134.9</v>
      </c>
    </row>
    <row r="614" spans="1:10" s="334" customFormat="1" ht="31.5">
      <c r="A614" s="346" t="s">
        <v>215</v>
      </c>
      <c r="B614" s="365" t="s">
        <v>242</v>
      </c>
      <c r="C614" s="366" t="s">
        <v>229</v>
      </c>
      <c r="D614" s="366" t="s">
        <v>212</v>
      </c>
      <c r="E614" s="322" t="s">
        <v>285</v>
      </c>
      <c r="F614" s="322">
        <v>200</v>
      </c>
      <c r="G614" s="357">
        <f>G615</f>
        <v>440.1</v>
      </c>
    </row>
    <row r="615" spans="1:10" ht="31.5">
      <c r="A615" s="323" t="s">
        <v>216</v>
      </c>
      <c r="B615" s="365" t="s">
        <v>242</v>
      </c>
      <c r="C615" s="366" t="s">
        <v>229</v>
      </c>
      <c r="D615" s="366" t="s">
        <v>212</v>
      </c>
      <c r="E615" s="322" t="s">
        <v>285</v>
      </c>
      <c r="F615" s="322">
        <v>240</v>
      </c>
      <c r="G615" s="357">
        <v>440.1</v>
      </c>
    </row>
    <row r="616" spans="1:10" ht="31.5">
      <c r="A616" s="323" t="s">
        <v>287</v>
      </c>
      <c r="B616" s="324" t="s">
        <v>242</v>
      </c>
      <c r="C616" s="321" t="s">
        <v>229</v>
      </c>
      <c r="D616" s="321" t="s">
        <v>212</v>
      </c>
      <c r="E616" s="322" t="s">
        <v>568</v>
      </c>
      <c r="F616" s="322"/>
      <c r="G616" s="357">
        <f>G617</f>
        <v>81.900000000000006</v>
      </c>
    </row>
    <row r="617" spans="1:10">
      <c r="A617" s="354" t="s">
        <v>217</v>
      </c>
      <c r="B617" s="324" t="s">
        <v>242</v>
      </c>
      <c r="C617" s="321" t="s">
        <v>229</v>
      </c>
      <c r="D617" s="321" t="s">
        <v>212</v>
      </c>
      <c r="E617" s="322" t="s">
        <v>568</v>
      </c>
      <c r="F617" s="322">
        <v>800</v>
      </c>
      <c r="G617" s="357">
        <f>G618</f>
        <v>81.900000000000006</v>
      </c>
    </row>
    <row r="618" spans="1:10">
      <c r="A618" s="346" t="s">
        <v>218</v>
      </c>
      <c r="B618" s="324" t="s">
        <v>242</v>
      </c>
      <c r="C618" s="321" t="s">
        <v>229</v>
      </c>
      <c r="D618" s="321" t="s">
        <v>212</v>
      </c>
      <c r="E618" s="322" t="s">
        <v>568</v>
      </c>
      <c r="F618" s="322">
        <v>850</v>
      </c>
      <c r="G618" s="357">
        <v>81.900000000000006</v>
      </c>
    </row>
    <row r="619" spans="1:10" s="334" customFormat="1">
      <c r="A619" s="335" t="s">
        <v>243</v>
      </c>
      <c r="B619" s="336"/>
      <c r="C619" s="330"/>
      <c r="D619" s="330"/>
      <c r="E619" s="331"/>
      <c r="F619" s="331"/>
      <c r="G619" s="353">
        <f>G358+G535+G304+G8</f>
        <v>322478.7</v>
      </c>
      <c r="H619" s="405"/>
      <c r="I619" s="405"/>
      <c r="J619" s="405"/>
    </row>
    <row r="621" spans="1:10">
      <c r="H621" s="340"/>
      <c r="I621" s="340"/>
      <c r="J621" s="340"/>
    </row>
  </sheetData>
  <mergeCells count="10">
    <mergeCell ref="A1:G1"/>
    <mergeCell ref="G5:G6"/>
    <mergeCell ref="A2:G2"/>
    <mergeCell ref="A4:G4"/>
    <mergeCell ref="C5:D6"/>
    <mergeCell ref="A5:A6"/>
    <mergeCell ref="B5:B6"/>
    <mergeCell ref="E5:E6"/>
    <mergeCell ref="F5:F6"/>
    <mergeCell ref="A3:G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2016-04-18T09:52:32Z</dcterms:modified>
</cp:coreProperties>
</file>